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/>
  </bookViews>
  <sheets>
    <sheet name="OL-generale " sheetId="8" r:id="rId1"/>
    <sheet name="OL-giovanile" sheetId="7" r:id="rId2"/>
    <sheet name="OL-femminile" sheetId="6" r:id="rId3"/>
    <sheet name="OL-canadese" sheetId="5" r:id="rId4"/>
    <sheet name="OL-master" sheetId="4" r:id="rId5"/>
    <sheet name="OL-maratona" sheetId="1" r:id="rId6"/>
  </sheets>
  <definedNames>
    <definedName name="_xlnm.Print_Area" localSheetId="2">'OL-femminile'!$A$1:$BB$150</definedName>
    <definedName name="_xlnm.Print_Area" localSheetId="1">'OL-giovanile'!$A$1:$AV$151</definedName>
    <definedName name="_xlnm.Print_Area" localSheetId="5">'OL-maratona'!$A$1:$AG$99</definedName>
  </definedNames>
  <calcPr calcId="145621"/>
</workbook>
</file>

<file path=xl/calcChain.xml><?xml version="1.0" encoding="utf-8"?>
<calcChain xmlns="http://schemas.openxmlformats.org/spreadsheetml/2006/main">
  <c r="AG79" i="1" l="1"/>
  <c r="AI104" i="4"/>
  <c r="BB42" i="5"/>
  <c r="BB127" i="6"/>
  <c r="AU134" i="7"/>
  <c r="V29" i="5" l="1"/>
  <c r="V35" i="5"/>
  <c r="V17" i="5"/>
  <c r="V22" i="5"/>
  <c r="V19" i="5"/>
  <c r="V28" i="5"/>
  <c r="V10" i="5"/>
  <c r="V36" i="5"/>
  <c r="V32" i="5"/>
  <c r="V6" i="5"/>
  <c r="V5" i="5"/>
  <c r="V7" i="5"/>
  <c r="V3" i="5"/>
  <c r="V30" i="5"/>
  <c r="V37" i="5"/>
  <c r="V26" i="5"/>
  <c r="V13" i="5"/>
  <c r="V31" i="5"/>
  <c r="V24" i="5"/>
  <c r="V27" i="5"/>
  <c r="V4" i="5"/>
  <c r="V40" i="5"/>
  <c r="V11" i="5"/>
  <c r="V8" i="5"/>
  <c r="V16" i="5"/>
  <c r="V18" i="5"/>
  <c r="V15" i="5"/>
  <c r="V9" i="5"/>
  <c r="V12" i="5"/>
  <c r="V23" i="5"/>
  <c r="V21" i="5"/>
  <c r="V34" i="5"/>
  <c r="AZ17" i="5"/>
  <c r="AZ6" i="5"/>
  <c r="AZ5" i="5"/>
  <c r="AZ7" i="5"/>
  <c r="AZ4" i="5"/>
  <c r="AZ11" i="5"/>
  <c r="AZ8" i="5"/>
  <c r="AZ14" i="5"/>
  <c r="AR127" i="6"/>
  <c r="AT127" i="6"/>
  <c r="AU127" i="6"/>
  <c r="AV127" i="6"/>
  <c r="AW127" i="6"/>
  <c r="AX127" i="6"/>
  <c r="AY127" i="6"/>
  <c r="AZ127" i="6"/>
  <c r="Y127" i="6"/>
  <c r="Z127" i="6"/>
  <c r="AA127" i="6"/>
  <c r="AB127" i="6"/>
  <c r="AC127" i="6"/>
  <c r="AD127" i="6"/>
  <c r="AE127" i="6"/>
  <c r="AF127" i="6"/>
  <c r="AG127" i="6"/>
  <c r="AH127" i="6"/>
  <c r="AI127" i="6"/>
  <c r="AJ127" i="6"/>
  <c r="AK127" i="6"/>
  <c r="AL127" i="6"/>
  <c r="AM127" i="6"/>
  <c r="AN127" i="6"/>
  <c r="AO127" i="6"/>
  <c r="BC115" i="8" l="1"/>
  <c r="AQ115" i="8"/>
  <c r="W115" i="8"/>
  <c r="BC52" i="8"/>
  <c r="AQ52" i="8"/>
  <c r="W52" i="8"/>
  <c r="BC18" i="8"/>
  <c r="AQ18" i="8"/>
  <c r="W18" i="8"/>
  <c r="BC152" i="8"/>
  <c r="AQ152" i="8"/>
  <c r="W152" i="8"/>
  <c r="BC77" i="8"/>
  <c r="AQ77" i="8"/>
  <c r="W77" i="8"/>
  <c r="BC121" i="8"/>
  <c r="AQ121" i="8"/>
  <c r="W121" i="8"/>
  <c r="BC129" i="8"/>
  <c r="AQ129" i="8"/>
  <c r="W129" i="8"/>
  <c r="BC146" i="8"/>
  <c r="AQ146" i="8"/>
  <c r="W146" i="8"/>
  <c r="BC156" i="8"/>
  <c r="AQ156" i="8"/>
  <c r="W156" i="8"/>
  <c r="BC79" i="8"/>
  <c r="AQ79" i="8"/>
  <c r="W79" i="8"/>
  <c r="BC59" i="8"/>
  <c r="AQ59" i="8"/>
  <c r="W59" i="8"/>
  <c r="BC86" i="8"/>
  <c r="AQ86" i="8"/>
  <c r="W86" i="8"/>
  <c r="BC41" i="8"/>
  <c r="AQ41" i="8"/>
  <c r="W41" i="8"/>
  <c r="BC110" i="8"/>
  <c r="AQ110" i="8"/>
  <c r="W110" i="8"/>
  <c r="BC30" i="8"/>
  <c r="AQ30" i="8"/>
  <c r="W30" i="8"/>
  <c r="BC167" i="8"/>
  <c r="AQ167" i="8"/>
  <c r="W167" i="8"/>
  <c r="BC149" i="8"/>
  <c r="AQ149" i="8"/>
  <c r="W149" i="8"/>
  <c r="BC99" i="8"/>
  <c r="AQ99" i="8"/>
  <c r="W99" i="8"/>
  <c r="BC139" i="8"/>
  <c r="AQ139" i="8"/>
  <c r="W139" i="8"/>
  <c r="BC126" i="8"/>
  <c r="AQ126" i="8"/>
  <c r="W126" i="8"/>
  <c r="BC89" i="8"/>
  <c r="AQ89" i="8"/>
  <c r="W89" i="8"/>
  <c r="BC74" i="8"/>
  <c r="AQ74" i="8"/>
  <c r="W74" i="8"/>
  <c r="BC117" i="8"/>
  <c r="AQ117" i="8"/>
  <c r="W117" i="8"/>
  <c r="BC128" i="8"/>
  <c r="AQ128" i="8"/>
  <c r="W128" i="8"/>
  <c r="BC47" i="8"/>
  <c r="AQ47" i="8"/>
  <c r="W47" i="8"/>
  <c r="BC150" i="8"/>
  <c r="AQ150" i="8"/>
  <c r="W150" i="8"/>
  <c r="BC133" i="8"/>
  <c r="AQ133" i="8"/>
  <c r="W133" i="8"/>
  <c r="BC72" i="8"/>
  <c r="AQ72" i="8"/>
  <c r="W72" i="8"/>
  <c r="BC94" i="8"/>
  <c r="AQ94" i="8"/>
  <c r="W94" i="8"/>
  <c r="BC15" i="8"/>
  <c r="AQ15" i="8"/>
  <c r="W15" i="8"/>
  <c r="BC137" i="8"/>
  <c r="AQ137" i="8"/>
  <c r="W137" i="8"/>
  <c r="BC155" i="8"/>
  <c r="AQ155" i="8"/>
  <c r="W155" i="8"/>
  <c r="BC84" i="8"/>
  <c r="AQ84" i="8"/>
  <c r="W84" i="8"/>
  <c r="BC114" i="8"/>
  <c r="AQ114" i="8"/>
  <c r="W114" i="8"/>
  <c r="BC101" i="8"/>
  <c r="AQ101" i="8"/>
  <c r="W101" i="8"/>
  <c r="BC60" i="8"/>
  <c r="AQ60" i="8"/>
  <c r="W60" i="8"/>
  <c r="BC81" i="8"/>
  <c r="AQ81" i="8"/>
  <c r="W81" i="8"/>
  <c r="BC119" i="8"/>
  <c r="AQ119" i="8"/>
  <c r="W119" i="8"/>
  <c r="BC27" i="8"/>
  <c r="AQ27" i="8"/>
  <c r="W27" i="8"/>
  <c r="BC22" i="8"/>
  <c r="AQ22" i="8"/>
  <c r="W22" i="8"/>
  <c r="BC127" i="8"/>
  <c r="AQ127" i="8"/>
  <c r="W127" i="8"/>
  <c r="BC145" i="8"/>
  <c r="AQ145" i="8"/>
  <c r="W145" i="8"/>
  <c r="BC132" i="8"/>
  <c r="AQ132" i="8"/>
  <c r="W132" i="8"/>
  <c r="BC102" i="8"/>
  <c r="AQ102" i="8"/>
  <c r="W102" i="8"/>
  <c r="BC98" i="8"/>
  <c r="AQ98" i="8"/>
  <c r="W98" i="8"/>
  <c r="BC104" i="8"/>
  <c r="AQ104" i="8"/>
  <c r="W104" i="8"/>
  <c r="BC78" i="8"/>
  <c r="AQ78" i="8"/>
  <c r="W78" i="8"/>
  <c r="BC140" i="8"/>
  <c r="AQ140" i="8"/>
  <c r="W140" i="8"/>
  <c r="BC92" i="8"/>
  <c r="AQ92" i="8"/>
  <c r="W92" i="8"/>
  <c r="BC32" i="8"/>
  <c r="AQ32" i="8"/>
  <c r="W32" i="8"/>
  <c r="BC56" i="8"/>
  <c r="AQ56" i="8"/>
  <c r="W56" i="8"/>
  <c r="BC125" i="8"/>
  <c r="AQ125" i="8"/>
  <c r="W125" i="8"/>
  <c r="BC93" i="8"/>
  <c r="AQ93" i="8"/>
  <c r="W93" i="8"/>
  <c r="BC122" i="8"/>
  <c r="AQ122" i="8"/>
  <c r="W122" i="8"/>
  <c r="BC147" i="8"/>
  <c r="AQ147" i="8"/>
  <c r="W147" i="8"/>
  <c r="BC142" i="8"/>
  <c r="AQ142" i="8"/>
  <c r="W142" i="8"/>
  <c r="BC24" i="8"/>
  <c r="AQ24" i="8"/>
  <c r="W24" i="8"/>
  <c r="BC63" i="8"/>
  <c r="AQ63" i="8"/>
  <c r="W63" i="8"/>
  <c r="BC50" i="8"/>
  <c r="AQ50" i="8"/>
  <c r="W50" i="8"/>
  <c r="BC44" i="8"/>
  <c r="AQ44" i="8"/>
  <c r="W44" i="8"/>
  <c r="BC16" i="8"/>
  <c r="AQ16" i="8"/>
  <c r="W16" i="8"/>
  <c r="BC5" i="8"/>
  <c r="AQ5" i="8"/>
  <c r="W5" i="8"/>
  <c r="BC12" i="8"/>
  <c r="AQ12" i="8"/>
  <c r="W12" i="8"/>
  <c r="BC10" i="8"/>
  <c r="AQ10" i="8"/>
  <c r="W10" i="8"/>
  <c r="BC70" i="8"/>
  <c r="AQ70" i="8"/>
  <c r="W70" i="8"/>
  <c r="BC48" i="8"/>
  <c r="AQ48" i="8"/>
  <c r="W48" i="8"/>
  <c r="BC148" i="8"/>
  <c r="AQ148" i="8"/>
  <c r="W148" i="8"/>
  <c r="BC131" i="8"/>
  <c r="AQ131" i="8"/>
  <c r="W131" i="8"/>
  <c r="BC166" i="8"/>
  <c r="AQ166" i="8"/>
  <c r="W166" i="8"/>
  <c r="BC76" i="8"/>
  <c r="AQ76" i="8"/>
  <c r="W76" i="8"/>
  <c r="BC69" i="8"/>
  <c r="AQ69" i="8"/>
  <c r="W69" i="8"/>
  <c r="BC66" i="8"/>
  <c r="AQ66" i="8"/>
  <c r="W66" i="8"/>
  <c r="BC43" i="8"/>
  <c r="AQ43" i="8"/>
  <c r="W43" i="8"/>
  <c r="BC40" i="8"/>
  <c r="AQ40" i="8"/>
  <c r="W40" i="8"/>
  <c r="BC11" i="8"/>
  <c r="AQ11" i="8"/>
  <c r="W11" i="8"/>
  <c r="BC67" i="8"/>
  <c r="AQ67" i="8"/>
  <c r="W67" i="8"/>
  <c r="BC124" i="8"/>
  <c r="AQ124" i="8"/>
  <c r="W124" i="8"/>
  <c r="BC136" i="8"/>
  <c r="AQ136" i="8"/>
  <c r="W136" i="8"/>
  <c r="BD136" i="8" s="1"/>
  <c r="BC165" i="8"/>
  <c r="AQ165" i="8"/>
  <c r="W165" i="8"/>
  <c r="BC19" i="8"/>
  <c r="AQ19" i="8"/>
  <c r="W19" i="8"/>
  <c r="BC118" i="8"/>
  <c r="AQ118" i="8"/>
  <c r="W118" i="8"/>
  <c r="BC65" i="8"/>
  <c r="AQ65" i="8"/>
  <c r="W65" i="8"/>
  <c r="BC154" i="8"/>
  <c r="AQ154" i="8"/>
  <c r="W154" i="8"/>
  <c r="BC42" i="8"/>
  <c r="AQ42" i="8"/>
  <c r="W42" i="8"/>
  <c r="BC23" i="8"/>
  <c r="AQ23" i="8"/>
  <c r="W23" i="8"/>
  <c r="BC64" i="8"/>
  <c r="AQ64" i="8"/>
  <c r="W64" i="8"/>
  <c r="BC45" i="8"/>
  <c r="AQ45" i="8"/>
  <c r="W45" i="8"/>
  <c r="BC141" i="8"/>
  <c r="AQ141" i="8"/>
  <c r="W141" i="8"/>
  <c r="BC134" i="8"/>
  <c r="AQ134" i="8"/>
  <c r="W134" i="8"/>
  <c r="BC75" i="8"/>
  <c r="AQ75" i="8"/>
  <c r="W75" i="8"/>
  <c r="BC144" i="8"/>
  <c r="AQ144" i="8"/>
  <c r="W144" i="8"/>
  <c r="BC71" i="8"/>
  <c r="AQ71" i="8"/>
  <c r="W71" i="8"/>
  <c r="BC153" i="8"/>
  <c r="AQ153" i="8"/>
  <c r="W153" i="8"/>
  <c r="BC80" i="8"/>
  <c r="AQ80" i="8"/>
  <c r="W80" i="8"/>
  <c r="BC61" i="8"/>
  <c r="AQ61" i="8"/>
  <c r="W61" i="8"/>
  <c r="BC87" i="8"/>
  <c r="AQ87" i="8"/>
  <c r="W87" i="8"/>
  <c r="BC3" i="8"/>
  <c r="AQ3" i="8"/>
  <c r="W3" i="8"/>
  <c r="BC31" i="8"/>
  <c r="AQ31" i="8"/>
  <c r="W31" i="8"/>
  <c r="BC21" i="8"/>
  <c r="AQ21" i="8"/>
  <c r="W21" i="8"/>
  <c r="BC46" i="8"/>
  <c r="AQ46" i="8"/>
  <c r="W46" i="8"/>
  <c r="BC164" i="8"/>
  <c r="AQ164" i="8"/>
  <c r="W164" i="8"/>
  <c r="BC109" i="8"/>
  <c r="AQ109" i="8"/>
  <c r="W109" i="8"/>
  <c r="BC88" i="8"/>
  <c r="AQ88" i="8"/>
  <c r="W88" i="8"/>
  <c r="BC95" i="8"/>
  <c r="AQ95" i="8"/>
  <c r="W95" i="8"/>
  <c r="BC25" i="8"/>
  <c r="AQ25" i="8"/>
  <c r="W25" i="8"/>
  <c r="BC49" i="8"/>
  <c r="AQ49" i="8"/>
  <c r="W49" i="8"/>
  <c r="BC103" i="8"/>
  <c r="AQ103" i="8"/>
  <c r="W103" i="8"/>
  <c r="BC33" i="8"/>
  <c r="AQ33" i="8"/>
  <c r="W33" i="8"/>
  <c r="BC26" i="8"/>
  <c r="AQ26" i="8"/>
  <c r="W26" i="8"/>
  <c r="BC90" i="8"/>
  <c r="AQ90" i="8"/>
  <c r="W90" i="8"/>
  <c r="BC111" i="8"/>
  <c r="AQ111" i="8"/>
  <c r="W111" i="8"/>
  <c r="BC163" i="8"/>
  <c r="AQ163" i="8"/>
  <c r="W163" i="8"/>
  <c r="BC4" i="8"/>
  <c r="AQ4" i="8"/>
  <c r="W4" i="8"/>
  <c r="BC68" i="8"/>
  <c r="AQ68" i="8"/>
  <c r="W68" i="8"/>
  <c r="BC100" i="8"/>
  <c r="AQ100" i="8"/>
  <c r="W100" i="8"/>
  <c r="BC130" i="8"/>
  <c r="AQ130" i="8"/>
  <c r="W130" i="8"/>
  <c r="BC58" i="8"/>
  <c r="AQ58" i="8"/>
  <c r="W58" i="8"/>
  <c r="BC116" i="8"/>
  <c r="AQ116" i="8"/>
  <c r="W116" i="8"/>
  <c r="BC62" i="8"/>
  <c r="AQ62" i="8"/>
  <c r="W62" i="8"/>
  <c r="BC151" i="8"/>
  <c r="AQ151" i="8"/>
  <c r="W151" i="8"/>
  <c r="BC162" i="8"/>
  <c r="AQ162" i="8"/>
  <c r="W162" i="8"/>
  <c r="BC138" i="8"/>
  <c r="AQ138" i="8"/>
  <c r="W138" i="8"/>
  <c r="BC34" i="8"/>
  <c r="AQ34" i="8"/>
  <c r="W34" i="8"/>
  <c r="BC97" i="8"/>
  <c r="AQ97" i="8"/>
  <c r="W97" i="8"/>
  <c r="BC37" i="8"/>
  <c r="AQ37" i="8"/>
  <c r="W37" i="8"/>
  <c r="BC96" i="8"/>
  <c r="AQ96" i="8"/>
  <c r="W96" i="8"/>
  <c r="BC6" i="8"/>
  <c r="AQ6" i="8"/>
  <c r="W6" i="8"/>
  <c r="BC17" i="8"/>
  <c r="AQ17" i="8"/>
  <c r="W17" i="8"/>
  <c r="BC29" i="8"/>
  <c r="AQ29" i="8"/>
  <c r="W29" i="8"/>
  <c r="BC38" i="8"/>
  <c r="AQ38" i="8"/>
  <c r="W38" i="8"/>
  <c r="BC9" i="8"/>
  <c r="AQ9" i="8"/>
  <c r="W9" i="8"/>
  <c r="BC7" i="8"/>
  <c r="AQ7" i="8"/>
  <c r="W7" i="8"/>
  <c r="BC36" i="8"/>
  <c r="AQ36" i="8"/>
  <c r="W36" i="8"/>
  <c r="BC120" i="8"/>
  <c r="AQ120" i="8"/>
  <c r="W120" i="8"/>
  <c r="BC13" i="8"/>
  <c r="AQ13" i="8"/>
  <c r="W13" i="8"/>
  <c r="BC158" i="8"/>
  <c r="AQ158" i="8"/>
  <c r="W158" i="8"/>
  <c r="BC105" i="8"/>
  <c r="AQ105" i="8"/>
  <c r="W105" i="8"/>
  <c r="BC143" i="8"/>
  <c r="AQ143" i="8"/>
  <c r="W143" i="8"/>
  <c r="BC113" i="8"/>
  <c r="AQ113" i="8"/>
  <c r="W113" i="8"/>
  <c r="BC85" i="8"/>
  <c r="AQ85" i="8"/>
  <c r="W85" i="8"/>
  <c r="BC14" i="8"/>
  <c r="AQ14" i="8"/>
  <c r="W14" i="8"/>
  <c r="BC112" i="8"/>
  <c r="AQ112" i="8"/>
  <c r="W112" i="8"/>
  <c r="BC157" i="8"/>
  <c r="AQ157" i="8"/>
  <c r="W157" i="8"/>
  <c r="BC8" i="8"/>
  <c r="AQ8" i="8"/>
  <c r="W8" i="8"/>
  <c r="BC83" i="8"/>
  <c r="AQ83" i="8"/>
  <c r="W83" i="8"/>
  <c r="BC82" i="8"/>
  <c r="AQ82" i="8"/>
  <c r="W82" i="8"/>
  <c r="BC135" i="8"/>
  <c r="AQ135" i="8"/>
  <c r="W135" i="8"/>
  <c r="BC91" i="8"/>
  <c r="AQ91" i="8"/>
  <c r="W91" i="8"/>
  <c r="BC73" i="8"/>
  <c r="AQ73" i="8"/>
  <c r="W73" i="8"/>
  <c r="BC57" i="8"/>
  <c r="AQ57" i="8"/>
  <c r="W57" i="8"/>
  <c r="BC123" i="8"/>
  <c r="AQ123" i="8"/>
  <c r="W123" i="8"/>
  <c r="BC35" i="8"/>
  <c r="AQ35" i="8"/>
  <c r="W35" i="8"/>
  <c r="BC28" i="8"/>
  <c r="AQ28" i="8"/>
  <c r="W28" i="8"/>
  <c r="BC20" i="8"/>
  <c r="AQ20" i="8"/>
  <c r="W20" i="8"/>
  <c r="BC51" i="8"/>
  <c r="AQ51" i="8"/>
  <c r="W51" i="8"/>
  <c r="BC39" i="8"/>
  <c r="AQ39" i="8"/>
  <c r="W39" i="8"/>
  <c r="AT99" i="7"/>
  <c r="AN99" i="7"/>
  <c r="W99" i="7"/>
  <c r="AT43" i="7"/>
  <c r="AN43" i="7"/>
  <c r="W43" i="7"/>
  <c r="AT19" i="7"/>
  <c r="AN19" i="7"/>
  <c r="W19" i="7"/>
  <c r="AT130" i="7"/>
  <c r="AN130" i="7"/>
  <c r="W130" i="7"/>
  <c r="AT83" i="7"/>
  <c r="AN83" i="7"/>
  <c r="W83" i="7"/>
  <c r="AT105" i="7"/>
  <c r="AN105" i="7"/>
  <c r="W105" i="7"/>
  <c r="AT113" i="7"/>
  <c r="AN113" i="7"/>
  <c r="W113" i="7"/>
  <c r="AT70" i="7"/>
  <c r="AN70" i="7"/>
  <c r="W70" i="7"/>
  <c r="AT53" i="7"/>
  <c r="AN53" i="7"/>
  <c r="W53" i="7"/>
  <c r="AT73" i="7"/>
  <c r="AN73" i="7"/>
  <c r="W73" i="7"/>
  <c r="AT45" i="7"/>
  <c r="AN45" i="7"/>
  <c r="W45" i="7"/>
  <c r="AT96" i="7"/>
  <c r="AN96" i="7"/>
  <c r="W96" i="7"/>
  <c r="AT27" i="7"/>
  <c r="AN27" i="7"/>
  <c r="W27" i="7"/>
  <c r="AT128" i="7"/>
  <c r="AN128" i="7"/>
  <c r="W128" i="7"/>
  <c r="AT88" i="7"/>
  <c r="AN88" i="7"/>
  <c r="W88" i="7"/>
  <c r="AT114" i="7"/>
  <c r="AN114" i="7"/>
  <c r="W114" i="7"/>
  <c r="AT76" i="7"/>
  <c r="AN76" i="7"/>
  <c r="W76" i="7"/>
  <c r="AT95" i="7"/>
  <c r="AN95" i="7"/>
  <c r="W95" i="7"/>
  <c r="AT104" i="7"/>
  <c r="AN104" i="7"/>
  <c r="W104" i="7"/>
  <c r="AT31" i="7"/>
  <c r="AN31" i="7"/>
  <c r="W31" i="7"/>
  <c r="AT67" i="7"/>
  <c r="AN67" i="7"/>
  <c r="W67" i="7"/>
  <c r="AT116" i="7"/>
  <c r="AN116" i="7"/>
  <c r="W116" i="7"/>
  <c r="AT8" i="7"/>
  <c r="AN8" i="7"/>
  <c r="W8" i="7"/>
  <c r="AT120" i="7"/>
  <c r="AN120" i="7"/>
  <c r="W120" i="7"/>
  <c r="AT132" i="7"/>
  <c r="AN132" i="7"/>
  <c r="W132" i="7"/>
  <c r="AT79" i="7"/>
  <c r="AN79" i="7"/>
  <c r="W79" i="7"/>
  <c r="AT91" i="7"/>
  <c r="AN91" i="7"/>
  <c r="W91" i="7"/>
  <c r="AT72" i="7"/>
  <c r="AN72" i="7"/>
  <c r="W72" i="7"/>
  <c r="AT101" i="7"/>
  <c r="AN101" i="7"/>
  <c r="W101" i="7"/>
  <c r="AT28" i="7"/>
  <c r="AN28" i="7"/>
  <c r="W28" i="7"/>
  <c r="AT21" i="7"/>
  <c r="AN21" i="7"/>
  <c r="W21" i="7"/>
  <c r="AT122" i="7"/>
  <c r="AN122" i="7"/>
  <c r="W122" i="7"/>
  <c r="AT115" i="7"/>
  <c r="AN115" i="7"/>
  <c r="W115" i="7"/>
  <c r="AT92" i="7"/>
  <c r="AN92" i="7"/>
  <c r="W92" i="7"/>
  <c r="AT86" i="7"/>
  <c r="AN86" i="7"/>
  <c r="W86" i="7"/>
  <c r="AT93" i="7"/>
  <c r="AN93" i="7"/>
  <c r="W93" i="7"/>
  <c r="AT103" i="7"/>
  <c r="AN103" i="7"/>
  <c r="W103" i="7"/>
  <c r="AT125" i="7"/>
  <c r="AN125" i="7"/>
  <c r="W125" i="7"/>
  <c r="AT81" i="7"/>
  <c r="AN81" i="7"/>
  <c r="W81" i="7"/>
  <c r="AT63" i="7"/>
  <c r="AN63" i="7"/>
  <c r="W63" i="7"/>
  <c r="AT78" i="7"/>
  <c r="AN78" i="7"/>
  <c r="W78" i="7"/>
  <c r="AT131" i="7"/>
  <c r="AN131" i="7"/>
  <c r="W131" i="7"/>
  <c r="AT82" i="7"/>
  <c r="AN82" i="7"/>
  <c r="W82" i="7"/>
  <c r="AT123" i="7"/>
  <c r="AN123" i="7"/>
  <c r="W123" i="7"/>
  <c r="AT100" i="7"/>
  <c r="AN100" i="7"/>
  <c r="W100" i="7"/>
  <c r="AT61" i="7"/>
  <c r="AN61" i="7"/>
  <c r="W61" i="7"/>
  <c r="AT30" i="7"/>
  <c r="AN30" i="7"/>
  <c r="W30" i="7"/>
  <c r="AT18" i="7"/>
  <c r="AN18" i="7"/>
  <c r="W18" i="7"/>
  <c r="AT11" i="7"/>
  <c r="AN11" i="7"/>
  <c r="W11" i="7"/>
  <c r="AT14" i="7"/>
  <c r="AN14" i="7"/>
  <c r="W14" i="7"/>
  <c r="AT15" i="7"/>
  <c r="AN15" i="7"/>
  <c r="W15" i="7"/>
  <c r="AT65" i="7"/>
  <c r="AN65" i="7"/>
  <c r="W65" i="7"/>
  <c r="AT127" i="7"/>
  <c r="AN127" i="7"/>
  <c r="W127" i="7"/>
  <c r="AT69" i="7"/>
  <c r="AN69" i="7"/>
  <c r="W69" i="7"/>
  <c r="AT57" i="7"/>
  <c r="AN57" i="7"/>
  <c r="W57" i="7"/>
  <c r="AT50" i="7"/>
  <c r="AN50" i="7"/>
  <c r="W50" i="7"/>
  <c r="AT29" i="7"/>
  <c r="AN29" i="7"/>
  <c r="W29" i="7"/>
  <c r="AT60" i="7"/>
  <c r="AN60" i="7"/>
  <c r="W60" i="7"/>
  <c r="AT7" i="7"/>
  <c r="AN7" i="7"/>
  <c r="W7" i="7"/>
  <c r="AT66" i="7"/>
  <c r="AN66" i="7"/>
  <c r="W66" i="7"/>
  <c r="AT112" i="7"/>
  <c r="AN112" i="7"/>
  <c r="W112" i="7"/>
  <c r="AT119" i="7"/>
  <c r="AN119" i="7"/>
  <c r="W119" i="7"/>
  <c r="AT26" i="7"/>
  <c r="AN26" i="7"/>
  <c r="W26" i="7"/>
  <c r="AT106" i="7"/>
  <c r="AN106" i="7"/>
  <c r="W106" i="7"/>
  <c r="AT64" i="7"/>
  <c r="AN64" i="7"/>
  <c r="W64" i="7"/>
  <c r="AT111" i="7"/>
  <c r="AN111" i="7"/>
  <c r="W111" i="7"/>
  <c r="AT35" i="7"/>
  <c r="AN35" i="7"/>
  <c r="W35" i="7"/>
  <c r="AT47" i="7"/>
  <c r="AN47" i="7"/>
  <c r="W47" i="7"/>
  <c r="AT40" i="7"/>
  <c r="AN40" i="7"/>
  <c r="W40" i="7"/>
  <c r="AT90" i="7"/>
  <c r="AN90" i="7"/>
  <c r="W90" i="7"/>
  <c r="AT51" i="7"/>
  <c r="AN51" i="7"/>
  <c r="W51" i="7"/>
  <c r="AT74" i="7"/>
  <c r="AN74" i="7"/>
  <c r="W74" i="7"/>
  <c r="AT48" i="7"/>
  <c r="AN48" i="7"/>
  <c r="W48" i="7"/>
  <c r="AT85" i="7"/>
  <c r="AN85" i="7"/>
  <c r="W85" i="7"/>
  <c r="AT4" i="7"/>
  <c r="AN4" i="7"/>
  <c r="W4" i="7"/>
  <c r="AT22" i="7"/>
  <c r="AN22" i="7"/>
  <c r="W22" i="7"/>
  <c r="AT17" i="7"/>
  <c r="AN17" i="7"/>
  <c r="W17" i="7"/>
  <c r="AT46" i="7"/>
  <c r="AN46" i="7"/>
  <c r="W46" i="7"/>
  <c r="AT94" i="7"/>
  <c r="AN94" i="7"/>
  <c r="W94" i="7"/>
  <c r="AT75" i="7"/>
  <c r="AN75" i="7"/>
  <c r="W75" i="7"/>
  <c r="AT84" i="7"/>
  <c r="AN84" i="7"/>
  <c r="W84" i="7"/>
  <c r="AT36" i="7"/>
  <c r="AN36" i="7"/>
  <c r="W36" i="7"/>
  <c r="AT33" i="7"/>
  <c r="AN33" i="7"/>
  <c r="W33" i="7"/>
  <c r="AT23" i="7"/>
  <c r="AN23" i="7"/>
  <c r="W23" i="7"/>
  <c r="AT20" i="7"/>
  <c r="AN20" i="7"/>
  <c r="W20" i="7"/>
  <c r="AT80" i="7"/>
  <c r="AN80" i="7"/>
  <c r="W80" i="7"/>
  <c r="AT97" i="7"/>
  <c r="AN97" i="7"/>
  <c r="W97" i="7"/>
  <c r="AT5" i="7"/>
  <c r="AN5" i="7"/>
  <c r="W5" i="7"/>
  <c r="AT49" i="7"/>
  <c r="AN49" i="7"/>
  <c r="W49" i="7"/>
  <c r="AT87" i="7"/>
  <c r="AN87" i="7"/>
  <c r="W87" i="7"/>
  <c r="AT117" i="7"/>
  <c r="AN117" i="7"/>
  <c r="W117" i="7"/>
  <c r="AT37" i="7"/>
  <c r="AN37" i="7"/>
  <c r="W37" i="7"/>
  <c r="AT118" i="7"/>
  <c r="AN118" i="7"/>
  <c r="W118" i="7"/>
  <c r="AT42" i="7"/>
  <c r="AN42" i="7"/>
  <c r="W42" i="7"/>
  <c r="AT121" i="7"/>
  <c r="AN121" i="7"/>
  <c r="W121" i="7"/>
  <c r="AT44" i="7"/>
  <c r="AN44" i="7"/>
  <c r="W44" i="7"/>
  <c r="AT89" i="7"/>
  <c r="AN89" i="7"/>
  <c r="W89" i="7"/>
  <c r="AT52" i="7"/>
  <c r="AN52" i="7"/>
  <c r="W52" i="7"/>
  <c r="AT133" i="7"/>
  <c r="AN133" i="7"/>
  <c r="W133" i="7"/>
  <c r="AT12" i="7"/>
  <c r="AN12" i="7"/>
  <c r="W12" i="7"/>
  <c r="AT13" i="7"/>
  <c r="AN13" i="7"/>
  <c r="W13" i="7"/>
  <c r="AT62" i="7"/>
  <c r="AN62" i="7"/>
  <c r="W62" i="7"/>
  <c r="AT58" i="7"/>
  <c r="AN58" i="7"/>
  <c r="W58" i="7"/>
  <c r="AT41" i="7"/>
  <c r="AN41" i="7"/>
  <c r="W41" i="7"/>
  <c r="AT6" i="7"/>
  <c r="AN6" i="7"/>
  <c r="W6" i="7"/>
  <c r="AT39" i="7"/>
  <c r="AN39" i="7"/>
  <c r="W39" i="7"/>
  <c r="AT102" i="7"/>
  <c r="AN102" i="7"/>
  <c r="W102" i="7"/>
  <c r="AT24" i="7"/>
  <c r="AN24" i="7"/>
  <c r="W24" i="7"/>
  <c r="AT124" i="7"/>
  <c r="AN124" i="7"/>
  <c r="W124" i="7"/>
  <c r="AT71" i="7"/>
  <c r="AN71" i="7"/>
  <c r="W71" i="7"/>
  <c r="AT10" i="7"/>
  <c r="AN10" i="7"/>
  <c r="W10" i="7"/>
  <c r="AT98" i="7"/>
  <c r="AN98" i="7"/>
  <c r="W98" i="7"/>
  <c r="AT9" i="7"/>
  <c r="AN9" i="7"/>
  <c r="W9" i="7"/>
  <c r="AT77" i="7"/>
  <c r="AN77" i="7"/>
  <c r="W77" i="7"/>
  <c r="AT126" i="7"/>
  <c r="AN126" i="7"/>
  <c r="W126" i="7"/>
  <c r="AT129" i="7"/>
  <c r="AN129" i="7"/>
  <c r="W129" i="7"/>
  <c r="AT59" i="7"/>
  <c r="AN59" i="7"/>
  <c r="W59" i="7"/>
  <c r="AT68" i="7"/>
  <c r="AN68" i="7"/>
  <c r="W68" i="7"/>
  <c r="AT110" i="7"/>
  <c r="AN110" i="7"/>
  <c r="W110" i="7"/>
  <c r="AT25" i="7"/>
  <c r="AN25" i="7"/>
  <c r="W25" i="7"/>
  <c r="AT38" i="7"/>
  <c r="AN38" i="7"/>
  <c r="W38" i="7"/>
  <c r="AT16" i="7"/>
  <c r="AN16" i="7"/>
  <c r="W16" i="7"/>
  <c r="AT34" i="7"/>
  <c r="AN34" i="7"/>
  <c r="W34" i="7"/>
  <c r="AT32" i="7"/>
  <c r="AN32" i="7"/>
  <c r="W32" i="7"/>
  <c r="BA99" i="6"/>
  <c r="AP99" i="6"/>
  <c r="W99" i="6"/>
  <c r="BA37" i="6"/>
  <c r="AP37" i="6"/>
  <c r="W37" i="6"/>
  <c r="BA16" i="6"/>
  <c r="AP16" i="6"/>
  <c r="W16" i="6"/>
  <c r="BA121" i="6"/>
  <c r="AP121" i="6"/>
  <c r="W121" i="6"/>
  <c r="BA78" i="6"/>
  <c r="AP78" i="6"/>
  <c r="W78" i="6"/>
  <c r="BA97" i="6"/>
  <c r="AP97" i="6"/>
  <c r="W97" i="6"/>
  <c r="BA61" i="6"/>
  <c r="AP61" i="6"/>
  <c r="W61" i="6"/>
  <c r="BA57" i="6"/>
  <c r="AP57" i="6"/>
  <c r="W57" i="6"/>
  <c r="BA105" i="6"/>
  <c r="AP105" i="6"/>
  <c r="W105" i="6"/>
  <c r="BA24" i="6"/>
  <c r="AP24" i="6"/>
  <c r="W24" i="6"/>
  <c r="BA67" i="6"/>
  <c r="AP67" i="6"/>
  <c r="W67" i="6"/>
  <c r="BA23" i="6"/>
  <c r="AP23" i="6"/>
  <c r="W23" i="6"/>
  <c r="BA53" i="6"/>
  <c r="AP53" i="6"/>
  <c r="W53" i="6"/>
  <c r="BA86" i="6"/>
  <c r="AP86" i="6"/>
  <c r="W86" i="6"/>
  <c r="BA45" i="6"/>
  <c r="AP45" i="6"/>
  <c r="W45" i="6"/>
  <c r="BA114" i="6"/>
  <c r="AP114" i="6"/>
  <c r="W114" i="6"/>
  <c r="BA91" i="6"/>
  <c r="AP91" i="6"/>
  <c r="W91" i="6"/>
  <c r="BA87" i="6"/>
  <c r="AP87" i="6"/>
  <c r="W87" i="6"/>
  <c r="BA34" i="6"/>
  <c r="AP34" i="6"/>
  <c r="W34" i="6"/>
  <c r="BA92" i="6"/>
  <c r="AP92" i="6"/>
  <c r="W92" i="6"/>
  <c r="BA76" i="6"/>
  <c r="AP76" i="6"/>
  <c r="W76" i="6"/>
  <c r="BA8" i="6"/>
  <c r="AP8" i="6"/>
  <c r="W8" i="6"/>
  <c r="BA122" i="6"/>
  <c r="AP122" i="6"/>
  <c r="W122" i="6"/>
  <c r="BA65" i="6"/>
  <c r="AP65" i="6"/>
  <c r="W65" i="6"/>
  <c r="BA96" i="6"/>
  <c r="AP96" i="6"/>
  <c r="W96" i="6"/>
  <c r="BA59" i="6"/>
  <c r="AP59" i="6"/>
  <c r="W59" i="6"/>
  <c r="BA84" i="6"/>
  <c r="AP84" i="6"/>
  <c r="W84" i="6"/>
  <c r="BA83" i="6"/>
  <c r="AP83" i="6"/>
  <c r="W83" i="6"/>
  <c r="BA19" i="6"/>
  <c r="AP19" i="6"/>
  <c r="W19" i="6"/>
  <c r="BA118" i="6"/>
  <c r="AP118" i="6"/>
  <c r="W118" i="6"/>
  <c r="BA94" i="6"/>
  <c r="AP94" i="6"/>
  <c r="W94" i="6"/>
  <c r="BA93" i="6"/>
  <c r="AP93" i="6"/>
  <c r="W93" i="6"/>
  <c r="BA112" i="6"/>
  <c r="AP112" i="6"/>
  <c r="W112" i="6"/>
  <c r="BA80" i="6"/>
  <c r="AP80" i="6"/>
  <c r="W80" i="6"/>
  <c r="BA120" i="6"/>
  <c r="AP120" i="6"/>
  <c r="W120" i="6"/>
  <c r="BA113" i="6"/>
  <c r="AP113" i="6"/>
  <c r="W113" i="6"/>
  <c r="BA110" i="6"/>
  <c r="AP110" i="6"/>
  <c r="W110" i="6"/>
  <c r="BA40" i="6"/>
  <c r="AP40" i="6"/>
  <c r="W40" i="6"/>
  <c r="BA52" i="6"/>
  <c r="AP52" i="6"/>
  <c r="W52" i="6"/>
  <c r="BA68" i="6"/>
  <c r="AP68" i="6"/>
  <c r="W68" i="6"/>
  <c r="BA85" i="6"/>
  <c r="AP85" i="6"/>
  <c r="W85" i="6"/>
  <c r="BA6" i="6"/>
  <c r="AP6" i="6"/>
  <c r="W6" i="6"/>
  <c r="BA89" i="6"/>
  <c r="AP89" i="6"/>
  <c r="W89" i="6"/>
  <c r="BA82" i="6"/>
  <c r="AP82" i="6"/>
  <c r="W82" i="6"/>
  <c r="BA74" i="6"/>
  <c r="AP74" i="6"/>
  <c r="W74" i="6"/>
  <c r="BA31" i="6"/>
  <c r="AP31" i="6"/>
  <c r="W31" i="6"/>
  <c r="BA5" i="6"/>
  <c r="AP5" i="6"/>
  <c r="W5" i="6"/>
  <c r="BA41" i="6"/>
  <c r="AP41" i="6"/>
  <c r="W41" i="6"/>
  <c r="BA104" i="6"/>
  <c r="AP104" i="6"/>
  <c r="W104" i="6"/>
  <c r="BA111" i="6"/>
  <c r="AP111" i="6"/>
  <c r="W111" i="6"/>
  <c r="BA63" i="6"/>
  <c r="AP63" i="6"/>
  <c r="W63" i="6"/>
  <c r="BA77" i="6"/>
  <c r="AP77" i="6"/>
  <c r="W77" i="6"/>
  <c r="BA90" i="6"/>
  <c r="AP90" i="6"/>
  <c r="W90" i="6"/>
  <c r="BA60" i="6"/>
  <c r="AP60" i="6"/>
  <c r="W60" i="6"/>
  <c r="BA26" i="6"/>
  <c r="AP26" i="6"/>
  <c r="W26" i="6"/>
  <c r="BA21" i="6"/>
  <c r="AP21" i="6"/>
  <c r="W21" i="6"/>
  <c r="BA95" i="6"/>
  <c r="AP95" i="6"/>
  <c r="W95" i="6"/>
  <c r="BB95" i="6" s="1"/>
  <c r="BA106" i="6"/>
  <c r="AP106" i="6"/>
  <c r="W106" i="6"/>
  <c r="BB106" i="6" s="1"/>
  <c r="BA126" i="6"/>
  <c r="AP126" i="6"/>
  <c r="W126" i="6"/>
  <c r="BA20" i="6"/>
  <c r="AP20" i="6"/>
  <c r="W20" i="6"/>
  <c r="BA103" i="6"/>
  <c r="AP103" i="6"/>
  <c r="W103" i="6"/>
  <c r="BB103" i="6" s="1"/>
  <c r="BA69" i="6"/>
  <c r="AP69" i="6"/>
  <c r="W69" i="6"/>
  <c r="BA36" i="6"/>
  <c r="AP36" i="6"/>
  <c r="W36" i="6"/>
  <c r="BA13" i="6"/>
  <c r="AP13" i="6"/>
  <c r="W13" i="6"/>
  <c r="BA66" i="6"/>
  <c r="AP66" i="6"/>
  <c r="W66" i="6"/>
  <c r="BA51" i="6"/>
  <c r="AP51" i="6"/>
  <c r="W51" i="6"/>
  <c r="BA73" i="6"/>
  <c r="AP73" i="6"/>
  <c r="W73" i="6"/>
  <c r="BA123" i="6"/>
  <c r="AP123" i="6"/>
  <c r="W123" i="6"/>
  <c r="BA42" i="6"/>
  <c r="AP42" i="6"/>
  <c r="W42" i="6"/>
  <c r="BA88" i="6"/>
  <c r="AP88" i="6"/>
  <c r="W88" i="6"/>
  <c r="BA4" i="6"/>
  <c r="AP4" i="6"/>
  <c r="W4" i="6"/>
  <c r="BA27" i="6"/>
  <c r="AP27" i="6"/>
  <c r="W27" i="6"/>
  <c r="BA30" i="6"/>
  <c r="AP30" i="6"/>
  <c r="W30" i="6"/>
  <c r="BA58" i="6"/>
  <c r="AP58" i="6"/>
  <c r="W58" i="6"/>
  <c r="BA98" i="6"/>
  <c r="AP98" i="6"/>
  <c r="W98" i="6"/>
  <c r="BA81" i="6"/>
  <c r="AP81" i="6"/>
  <c r="W81" i="6"/>
  <c r="BA71" i="6"/>
  <c r="AP71" i="6"/>
  <c r="W71" i="6"/>
  <c r="BA39" i="6"/>
  <c r="AP39" i="6"/>
  <c r="W39" i="6"/>
  <c r="BA47" i="6"/>
  <c r="AP47" i="6"/>
  <c r="W47" i="6"/>
  <c r="BA25" i="6"/>
  <c r="AP25" i="6"/>
  <c r="W25" i="6"/>
  <c r="BA18" i="6"/>
  <c r="AP18" i="6"/>
  <c r="W18" i="6"/>
  <c r="BA62" i="6"/>
  <c r="AP62" i="6"/>
  <c r="W62" i="6"/>
  <c r="BA102" i="6"/>
  <c r="AP102" i="6"/>
  <c r="W102" i="6"/>
  <c r="BA11" i="6"/>
  <c r="AP11" i="6"/>
  <c r="W11" i="6"/>
  <c r="BA43" i="6"/>
  <c r="AP43" i="6"/>
  <c r="W43" i="6"/>
  <c r="BA70" i="6"/>
  <c r="AP70" i="6"/>
  <c r="W70" i="6"/>
  <c r="BA116" i="6"/>
  <c r="AP116" i="6"/>
  <c r="W116" i="6"/>
  <c r="BA125" i="6"/>
  <c r="AP125" i="6"/>
  <c r="W125" i="6"/>
  <c r="BA38" i="6"/>
  <c r="AP38" i="6"/>
  <c r="W38" i="6"/>
  <c r="BA115" i="6"/>
  <c r="AP115" i="6"/>
  <c r="W115" i="6"/>
  <c r="BA35" i="6"/>
  <c r="AP35" i="6"/>
  <c r="W35" i="6"/>
  <c r="BA79" i="6"/>
  <c r="AP79" i="6"/>
  <c r="W79" i="6"/>
  <c r="BA49" i="6"/>
  <c r="AP49" i="6"/>
  <c r="W49" i="6"/>
  <c r="BA7" i="6"/>
  <c r="AP7" i="6"/>
  <c r="W7" i="6"/>
  <c r="BA15" i="6"/>
  <c r="AP15" i="6"/>
  <c r="W15" i="6"/>
  <c r="BA44" i="6"/>
  <c r="AP44" i="6"/>
  <c r="W44" i="6"/>
  <c r="BA28" i="6"/>
  <c r="AP28" i="6"/>
  <c r="W28" i="6"/>
  <c r="BA32" i="6"/>
  <c r="AP32" i="6"/>
  <c r="W32" i="6"/>
  <c r="BA14" i="6"/>
  <c r="AP14" i="6"/>
  <c r="W14" i="6"/>
  <c r="BA50" i="6"/>
  <c r="AP50" i="6"/>
  <c r="W50" i="6"/>
  <c r="BA75" i="6"/>
  <c r="AP75" i="6"/>
  <c r="W75" i="6"/>
  <c r="BA12" i="6"/>
  <c r="AP12" i="6"/>
  <c r="W12" i="6"/>
  <c r="BA101" i="6"/>
  <c r="AP101" i="6"/>
  <c r="W101" i="6"/>
  <c r="BA64" i="6"/>
  <c r="AP64" i="6"/>
  <c r="W64" i="6"/>
  <c r="BA124" i="6"/>
  <c r="AP124" i="6"/>
  <c r="W124" i="6"/>
  <c r="BA9" i="6"/>
  <c r="AP9" i="6"/>
  <c r="W9" i="6"/>
  <c r="BA17" i="6"/>
  <c r="AP17" i="6"/>
  <c r="W17" i="6"/>
  <c r="BA100" i="6"/>
  <c r="AP100" i="6"/>
  <c r="W100" i="6"/>
  <c r="BA119" i="6"/>
  <c r="AP119" i="6"/>
  <c r="W119" i="6"/>
  <c r="BA117" i="6"/>
  <c r="AP117" i="6"/>
  <c r="W117" i="6"/>
  <c r="BA72" i="6"/>
  <c r="AP72" i="6"/>
  <c r="W72" i="6"/>
  <c r="BA48" i="6"/>
  <c r="AP48" i="6"/>
  <c r="W48" i="6"/>
  <c r="BA22" i="6"/>
  <c r="AP22" i="6"/>
  <c r="W22" i="6"/>
  <c r="BA29" i="6"/>
  <c r="AP29" i="6"/>
  <c r="W29" i="6"/>
  <c r="BA10" i="6"/>
  <c r="AP10" i="6"/>
  <c r="W10" i="6"/>
  <c r="BA46" i="6"/>
  <c r="AP46" i="6"/>
  <c r="W46" i="6"/>
  <c r="BA33" i="6"/>
  <c r="AP33" i="6"/>
  <c r="W33" i="6"/>
  <c r="BA34" i="5"/>
  <c r="AP34" i="5"/>
  <c r="W34" i="5"/>
  <c r="BA21" i="5"/>
  <c r="AP21" i="5"/>
  <c r="W21" i="5"/>
  <c r="BA23" i="5"/>
  <c r="AP23" i="5"/>
  <c r="W23" i="5"/>
  <c r="BA14" i="5"/>
  <c r="AP14" i="5"/>
  <c r="W14" i="5"/>
  <c r="BA12" i="5"/>
  <c r="AP12" i="5"/>
  <c r="W12" i="5"/>
  <c r="BA9" i="5"/>
  <c r="AP9" i="5"/>
  <c r="W9" i="5"/>
  <c r="BA15" i="5"/>
  <c r="AP15" i="5"/>
  <c r="W15" i="5"/>
  <c r="BA18" i="5"/>
  <c r="AP18" i="5"/>
  <c r="W18" i="5"/>
  <c r="BA16" i="5"/>
  <c r="AP16" i="5"/>
  <c r="W16" i="5"/>
  <c r="BA8" i="5"/>
  <c r="AP8" i="5"/>
  <c r="W8" i="5"/>
  <c r="BA11" i="5"/>
  <c r="AP11" i="5"/>
  <c r="W11" i="5"/>
  <c r="BA40" i="5"/>
  <c r="AP40" i="5"/>
  <c r="W40" i="5"/>
  <c r="BA4" i="5"/>
  <c r="AP4" i="5"/>
  <c r="W4" i="5"/>
  <c r="BA27" i="5"/>
  <c r="AP27" i="5"/>
  <c r="W27" i="5"/>
  <c r="BA24" i="5"/>
  <c r="AP24" i="5"/>
  <c r="W24" i="5"/>
  <c r="BA31" i="5"/>
  <c r="AP31" i="5"/>
  <c r="W31" i="5"/>
  <c r="BA41" i="5"/>
  <c r="AP41" i="5"/>
  <c r="W41" i="5"/>
  <c r="BA38" i="5"/>
  <c r="AP38" i="5"/>
  <c r="W38" i="5"/>
  <c r="BA13" i="5"/>
  <c r="AP13" i="5"/>
  <c r="W13" i="5"/>
  <c r="BA26" i="5"/>
  <c r="AP26" i="5"/>
  <c r="W26" i="5"/>
  <c r="BA37" i="5"/>
  <c r="AP37" i="5"/>
  <c r="W37" i="5"/>
  <c r="BA30" i="5"/>
  <c r="AP30" i="5"/>
  <c r="W30" i="5"/>
  <c r="BA3" i="5"/>
  <c r="AP3" i="5"/>
  <c r="W3" i="5"/>
  <c r="BA7" i="5"/>
  <c r="AP7" i="5"/>
  <c r="W7" i="5"/>
  <c r="BA5" i="5"/>
  <c r="AP5" i="5"/>
  <c r="W5" i="5"/>
  <c r="BA25" i="5"/>
  <c r="AP25" i="5"/>
  <c r="W25" i="5"/>
  <c r="BA33" i="5"/>
  <c r="AP33" i="5"/>
  <c r="W33" i="5"/>
  <c r="BA6" i="5"/>
  <c r="AP6" i="5"/>
  <c r="W6" i="5"/>
  <c r="BA32" i="5"/>
  <c r="AP32" i="5"/>
  <c r="W32" i="5"/>
  <c r="BA36" i="5"/>
  <c r="AP36" i="5"/>
  <c r="W36" i="5"/>
  <c r="BA10" i="5"/>
  <c r="AP10" i="5"/>
  <c r="W10" i="5"/>
  <c r="BA28" i="5"/>
  <c r="AP28" i="5"/>
  <c r="W28" i="5"/>
  <c r="BA19" i="5"/>
  <c r="AP19" i="5"/>
  <c r="W19" i="5"/>
  <c r="BA20" i="5"/>
  <c r="AP20" i="5"/>
  <c r="W20" i="5"/>
  <c r="BA39" i="5"/>
  <c r="AP39" i="5"/>
  <c r="W39" i="5"/>
  <c r="BA22" i="5"/>
  <c r="AP22" i="5"/>
  <c r="W22" i="5"/>
  <c r="BA17" i="5"/>
  <c r="AP17" i="5"/>
  <c r="W17" i="5"/>
  <c r="BA35" i="5"/>
  <c r="AP35" i="5"/>
  <c r="W35" i="5"/>
  <c r="BA29" i="5"/>
  <c r="AP29" i="5"/>
  <c r="W29" i="5"/>
  <c r="AH87" i="4"/>
  <c r="AD87" i="4"/>
  <c r="W87" i="4"/>
  <c r="AH37" i="4"/>
  <c r="AD37" i="4"/>
  <c r="W37" i="4"/>
  <c r="AH103" i="4"/>
  <c r="AD103" i="4"/>
  <c r="W103" i="4"/>
  <c r="AH73" i="4"/>
  <c r="AD73" i="4"/>
  <c r="W73" i="4"/>
  <c r="AH102" i="4"/>
  <c r="AD102" i="4"/>
  <c r="W102" i="4"/>
  <c r="AH80" i="4"/>
  <c r="AD80" i="4"/>
  <c r="W80" i="4"/>
  <c r="AH79" i="4"/>
  <c r="AD79" i="4"/>
  <c r="W79" i="4"/>
  <c r="AH67" i="4"/>
  <c r="AD67" i="4"/>
  <c r="W67" i="4"/>
  <c r="AH70" i="4"/>
  <c r="AD70" i="4"/>
  <c r="W70" i="4"/>
  <c r="AH32" i="4"/>
  <c r="AD32" i="4"/>
  <c r="W32" i="4"/>
  <c r="AH86" i="4"/>
  <c r="AD86" i="4"/>
  <c r="W86" i="4"/>
  <c r="AI86" i="4" s="1"/>
  <c r="AH101" i="4"/>
  <c r="AD101" i="4"/>
  <c r="W101" i="4"/>
  <c r="AH63" i="4"/>
  <c r="AD63" i="4"/>
  <c r="W63" i="4"/>
  <c r="AH65" i="4"/>
  <c r="AD65" i="4"/>
  <c r="W65" i="4"/>
  <c r="AH9" i="4"/>
  <c r="AD9" i="4"/>
  <c r="W9" i="4"/>
  <c r="AH48" i="4"/>
  <c r="AD48" i="4"/>
  <c r="W48" i="4"/>
  <c r="AH85" i="4"/>
  <c r="AD85" i="4"/>
  <c r="W85" i="4"/>
  <c r="AH44" i="4"/>
  <c r="AD44" i="4"/>
  <c r="W44" i="4"/>
  <c r="AH36" i="4"/>
  <c r="AD36" i="4"/>
  <c r="W36" i="4"/>
  <c r="AH26" i="4"/>
  <c r="AD26" i="4"/>
  <c r="W26" i="4"/>
  <c r="AH100" i="4"/>
  <c r="AD100" i="4"/>
  <c r="W100" i="4"/>
  <c r="AH78" i="4"/>
  <c r="AD78" i="4"/>
  <c r="W78" i="4"/>
  <c r="AH99" i="4"/>
  <c r="AD99" i="4"/>
  <c r="W99" i="4"/>
  <c r="AH98" i="4"/>
  <c r="AD98" i="4"/>
  <c r="W98" i="4"/>
  <c r="AH60" i="4"/>
  <c r="AD60" i="4"/>
  <c r="W60" i="4"/>
  <c r="AI60" i="4" s="1"/>
  <c r="AH13" i="4"/>
  <c r="AD13" i="4"/>
  <c r="W13" i="4"/>
  <c r="AH57" i="4"/>
  <c r="AD57" i="4"/>
  <c r="W57" i="4"/>
  <c r="AI57" i="4" s="1"/>
  <c r="AH35" i="4"/>
  <c r="AD35" i="4"/>
  <c r="W35" i="4"/>
  <c r="AH27" i="4"/>
  <c r="AD27" i="4"/>
  <c r="W27" i="4"/>
  <c r="AH59" i="4"/>
  <c r="AD59" i="4"/>
  <c r="W59" i="4"/>
  <c r="AH43" i="4"/>
  <c r="AD43" i="4"/>
  <c r="W43" i="4"/>
  <c r="AH12" i="4"/>
  <c r="AD12" i="4"/>
  <c r="W12" i="4"/>
  <c r="AH16" i="4"/>
  <c r="AD16" i="4"/>
  <c r="W16" i="4"/>
  <c r="AH97" i="4"/>
  <c r="AD97" i="4"/>
  <c r="W97" i="4"/>
  <c r="AH30" i="4"/>
  <c r="AD30" i="4"/>
  <c r="W30" i="4"/>
  <c r="AH96" i="4"/>
  <c r="AD96" i="4"/>
  <c r="W96" i="4"/>
  <c r="AH24" i="4"/>
  <c r="AD24" i="4"/>
  <c r="W24" i="4"/>
  <c r="AH4" i="4"/>
  <c r="AD4" i="4"/>
  <c r="W4" i="4"/>
  <c r="AH77" i="4"/>
  <c r="AD77" i="4"/>
  <c r="W77" i="4"/>
  <c r="AI77" i="4" s="1"/>
  <c r="AH84" i="4"/>
  <c r="AD84" i="4"/>
  <c r="W84" i="4"/>
  <c r="AH95" i="4"/>
  <c r="AD95" i="4"/>
  <c r="W95" i="4"/>
  <c r="AH22" i="4"/>
  <c r="AD22" i="4"/>
  <c r="W22" i="4"/>
  <c r="AH33" i="4"/>
  <c r="AD33" i="4"/>
  <c r="W33" i="4"/>
  <c r="AH29" i="4"/>
  <c r="AD29" i="4"/>
  <c r="W29" i="4"/>
  <c r="AH64" i="4"/>
  <c r="AD64" i="4"/>
  <c r="W64" i="4"/>
  <c r="AH8" i="4"/>
  <c r="AD8" i="4"/>
  <c r="W8" i="4"/>
  <c r="AI8" i="4" s="1"/>
  <c r="AH38" i="4"/>
  <c r="AD38" i="4"/>
  <c r="W38" i="4"/>
  <c r="AH76" i="4"/>
  <c r="AD76" i="4"/>
  <c r="W76" i="4"/>
  <c r="AH47" i="4"/>
  <c r="AD47" i="4"/>
  <c r="W47" i="4"/>
  <c r="AH20" i="4"/>
  <c r="AD20" i="4"/>
  <c r="W20" i="4"/>
  <c r="AH21" i="4"/>
  <c r="AD21" i="4"/>
  <c r="W21" i="4"/>
  <c r="AH51" i="4"/>
  <c r="AD51" i="4"/>
  <c r="W51" i="4"/>
  <c r="AH94" i="4"/>
  <c r="AD94" i="4"/>
  <c r="W94" i="4"/>
  <c r="AH72" i="4"/>
  <c r="AD72" i="4"/>
  <c r="W72" i="4"/>
  <c r="AH31" i="4"/>
  <c r="AD31" i="4"/>
  <c r="W31" i="4"/>
  <c r="AI31" i="4" s="1"/>
  <c r="AH83" i="4"/>
  <c r="AD83" i="4"/>
  <c r="W83" i="4"/>
  <c r="AH50" i="4"/>
  <c r="AD50" i="4"/>
  <c r="W50" i="4"/>
  <c r="AI50" i="4" s="1"/>
  <c r="AH18" i="4"/>
  <c r="AD18" i="4"/>
  <c r="W18" i="4"/>
  <c r="AH42" i="4"/>
  <c r="AD42" i="4"/>
  <c r="W42" i="4"/>
  <c r="AH75" i="4"/>
  <c r="AD75" i="4"/>
  <c r="W75" i="4"/>
  <c r="AI75" i="4" s="1"/>
  <c r="AH93" i="4"/>
  <c r="AD93" i="4"/>
  <c r="W93" i="4"/>
  <c r="AH62" i="4"/>
  <c r="AD62" i="4"/>
  <c r="W62" i="4"/>
  <c r="AI62" i="4" s="1"/>
  <c r="AH53" i="4"/>
  <c r="AD53" i="4"/>
  <c r="W53" i="4"/>
  <c r="AH34" i="4"/>
  <c r="AD34" i="4"/>
  <c r="W34" i="4"/>
  <c r="AH66" i="4"/>
  <c r="AD66" i="4"/>
  <c r="W66" i="4"/>
  <c r="AI66" i="4" s="1"/>
  <c r="AH28" i="4"/>
  <c r="AD28" i="4"/>
  <c r="W28" i="4"/>
  <c r="AH92" i="4"/>
  <c r="AD92" i="4"/>
  <c r="W92" i="4"/>
  <c r="AH91" i="4"/>
  <c r="AD91" i="4"/>
  <c r="W91" i="4"/>
  <c r="AI91" i="4" s="1"/>
  <c r="AH52" i="4"/>
  <c r="AD52" i="4"/>
  <c r="W52" i="4"/>
  <c r="AH74" i="4"/>
  <c r="AD74" i="4"/>
  <c r="W74" i="4"/>
  <c r="AH69" i="4"/>
  <c r="AD69" i="4"/>
  <c r="W69" i="4"/>
  <c r="AH15" i="4"/>
  <c r="AD15" i="4"/>
  <c r="W15" i="4"/>
  <c r="AH82" i="4"/>
  <c r="AD82" i="4"/>
  <c r="W82" i="4"/>
  <c r="AH90" i="4"/>
  <c r="AD90" i="4"/>
  <c r="W90" i="4"/>
  <c r="AI90" i="4" s="1"/>
  <c r="AH19" i="4"/>
  <c r="AD19" i="4"/>
  <c r="W19" i="4"/>
  <c r="AH40" i="4"/>
  <c r="AD40" i="4"/>
  <c r="W40" i="4"/>
  <c r="AI40" i="4" s="1"/>
  <c r="AH58" i="4"/>
  <c r="AD58" i="4"/>
  <c r="W58" i="4"/>
  <c r="AH81" i="4"/>
  <c r="AD81" i="4"/>
  <c r="W81" i="4"/>
  <c r="AH68" i="4"/>
  <c r="AD68" i="4"/>
  <c r="W68" i="4"/>
  <c r="AH5" i="4"/>
  <c r="AD5" i="4"/>
  <c r="W5" i="4"/>
  <c r="AH17" i="4"/>
  <c r="AD17" i="4"/>
  <c r="W17" i="4"/>
  <c r="AH23" i="4"/>
  <c r="AD23" i="4"/>
  <c r="W23" i="4"/>
  <c r="AH41" i="4"/>
  <c r="AD41" i="4"/>
  <c r="W41" i="4"/>
  <c r="AH11" i="4"/>
  <c r="AD11" i="4"/>
  <c r="W11" i="4"/>
  <c r="AH49" i="4"/>
  <c r="AD49" i="4"/>
  <c r="W49" i="4"/>
  <c r="AH89" i="4"/>
  <c r="AD89" i="4"/>
  <c r="W89" i="4"/>
  <c r="AH14" i="4"/>
  <c r="AD14" i="4"/>
  <c r="W14" i="4"/>
  <c r="AH88" i="4"/>
  <c r="AD88" i="4"/>
  <c r="W88" i="4"/>
  <c r="AH6" i="4"/>
  <c r="AD6" i="4"/>
  <c r="W6" i="4"/>
  <c r="AH25" i="4"/>
  <c r="AD25" i="4"/>
  <c r="W25" i="4"/>
  <c r="AH46" i="4"/>
  <c r="AD46" i="4"/>
  <c r="W46" i="4"/>
  <c r="AH45" i="4"/>
  <c r="AD45" i="4"/>
  <c r="W45" i="4"/>
  <c r="AH7" i="4"/>
  <c r="AD7" i="4"/>
  <c r="W7" i="4"/>
  <c r="AH61" i="4"/>
  <c r="AD61" i="4"/>
  <c r="W61" i="4"/>
  <c r="AH10" i="4"/>
  <c r="AD10" i="4"/>
  <c r="W10" i="4"/>
  <c r="AH71" i="4"/>
  <c r="AD71" i="4"/>
  <c r="W71" i="4"/>
  <c r="AH39" i="4"/>
  <c r="AD39" i="4"/>
  <c r="W39" i="4"/>
  <c r="W15" i="1"/>
  <c r="AB15" i="1"/>
  <c r="AF15" i="1"/>
  <c r="W74" i="1"/>
  <c r="AB74" i="1"/>
  <c r="AF74" i="1"/>
  <c r="W72" i="1"/>
  <c r="AB72" i="1"/>
  <c r="AF72" i="1"/>
  <c r="W73" i="1"/>
  <c r="AB73" i="1"/>
  <c r="AF73" i="1"/>
  <c r="W33" i="1"/>
  <c r="AB33" i="1"/>
  <c r="AF33" i="1"/>
  <c r="W31" i="1"/>
  <c r="AB31" i="1"/>
  <c r="AF31" i="1"/>
  <c r="W12" i="1"/>
  <c r="AB12" i="1"/>
  <c r="AF12" i="1"/>
  <c r="W45" i="1"/>
  <c r="AB45" i="1"/>
  <c r="AF45" i="1"/>
  <c r="W28" i="1"/>
  <c r="AB28" i="1"/>
  <c r="AF28" i="1"/>
  <c r="W58" i="1"/>
  <c r="AG58" i="1" s="1"/>
  <c r="AB58" i="1"/>
  <c r="AF58" i="1"/>
  <c r="W44" i="1"/>
  <c r="AB44" i="1"/>
  <c r="AF44" i="1"/>
  <c r="W47" i="1"/>
  <c r="AB47" i="1"/>
  <c r="AF47" i="1"/>
  <c r="W75" i="1"/>
  <c r="AG75" i="1" s="1"/>
  <c r="AB75" i="1"/>
  <c r="AF75" i="1"/>
  <c r="W46" i="1"/>
  <c r="AB46" i="1"/>
  <c r="AF46" i="1"/>
  <c r="W48" i="1"/>
  <c r="AB48" i="1"/>
  <c r="AF48" i="1"/>
  <c r="W26" i="1"/>
  <c r="AG26" i="1" s="1"/>
  <c r="AB26" i="1"/>
  <c r="AF26" i="1"/>
  <c r="W23" i="1"/>
  <c r="AB23" i="1"/>
  <c r="AF23" i="1"/>
  <c r="W4" i="1"/>
  <c r="AB4" i="1"/>
  <c r="AF4" i="1"/>
  <c r="W5" i="1"/>
  <c r="AB5" i="1"/>
  <c r="AF5" i="1"/>
  <c r="W10" i="1"/>
  <c r="AB10" i="1"/>
  <c r="AF10" i="1"/>
  <c r="W11" i="1"/>
  <c r="AB11" i="1"/>
  <c r="AF11" i="1"/>
  <c r="W13" i="1"/>
  <c r="AG13" i="1" s="1"/>
  <c r="AB13" i="1"/>
  <c r="AF13" i="1"/>
  <c r="W63" i="1"/>
  <c r="AB63" i="1"/>
  <c r="AF63" i="1"/>
  <c r="W59" i="1"/>
  <c r="AB59" i="1"/>
  <c r="AF59" i="1"/>
  <c r="W34" i="1"/>
  <c r="AB34" i="1"/>
  <c r="AF34" i="1"/>
  <c r="W37" i="1"/>
  <c r="AB37" i="1"/>
  <c r="AF37" i="1"/>
  <c r="W42" i="1"/>
  <c r="AB42" i="1"/>
  <c r="AF42" i="1"/>
  <c r="W14" i="1"/>
  <c r="AB14" i="1"/>
  <c r="AF14" i="1"/>
  <c r="W30" i="1"/>
  <c r="AB30" i="1"/>
  <c r="AF30" i="1"/>
  <c r="W60" i="1"/>
  <c r="AG60" i="1" s="1"/>
  <c r="AB60" i="1"/>
  <c r="AF60" i="1"/>
  <c r="W66" i="1"/>
  <c r="AG66" i="1" s="1"/>
  <c r="AB66" i="1"/>
  <c r="AF66" i="1"/>
  <c r="W49" i="1"/>
  <c r="AB49" i="1"/>
  <c r="AF49" i="1"/>
  <c r="W27" i="1"/>
  <c r="AG27" i="1" s="1"/>
  <c r="AB27" i="1"/>
  <c r="AF27" i="1"/>
  <c r="W20" i="1"/>
  <c r="AG20" i="1" s="1"/>
  <c r="AB20" i="1"/>
  <c r="AF20" i="1"/>
  <c r="W22" i="1"/>
  <c r="AB22" i="1"/>
  <c r="AF22" i="1"/>
  <c r="W8" i="1"/>
  <c r="AB8" i="1"/>
  <c r="AF8" i="1"/>
  <c r="W43" i="1"/>
  <c r="AB43" i="1"/>
  <c r="AF43" i="1"/>
  <c r="W39" i="1"/>
  <c r="AB39" i="1"/>
  <c r="AF39" i="1"/>
  <c r="W76" i="1"/>
  <c r="AB76" i="1"/>
  <c r="AF76" i="1"/>
  <c r="W61" i="1"/>
  <c r="AB61" i="1"/>
  <c r="AF61" i="1"/>
  <c r="W53" i="1"/>
  <c r="AB53" i="1"/>
  <c r="AF53" i="1"/>
  <c r="W32" i="1"/>
  <c r="AB32" i="1"/>
  <c r="AF32" i="1"/>
  <c r="W38" i="1"/>
  <c r="AB38" i="1"/>
  <c r="AF38" i="1"/>
  <c r="W50" i="1"/>
  <c r="AB50" i="1"/>
  <c r="AF50" i="1"/>
  <c r="W51" i="1"/>
  <c r="AG51" i="1" s="1"/>
  <c r="AB51" i="1"/>
  <c r="AF51" i="1"/>
  <c r="W18" i="1"/>
  <c r="AB18" i="1"/>
  <c r="AF18" i="1"/>
  <c r="W77" i="1"/>
  <c r="AB77" i="1"/>
  <c r="AF77" i="1"/>
  <c r="W67" i="1"/>
  <c r="AB67" i="1"/>
  <c r="AF67" i="1"/>
  <c r="W6" i="1"/>
  <c r="AB6" i="1"/>
  <c r="AF6" i="1"/>
  <c r="W24" i="1"/>
  <c r="AB24" i="1"/>
  <c r="AF24" i="1"/>
  <c r="W21" i="1"/>
  <c r="AB21" i="1"/>
  <c r="AF21" i="1"/>
  <c r="W25" i="1"/>
  <c r="AB25" i="1"/>
  <c r="AF25" i="1"/>
  <c r="W9" i="1"/>
  <c r="AB9" i="1"/>
  <c r="AF9" i="1"/>
  <c r="W36" i="1"/>
  <c r="AB36" i="1"/>
  <c r="AF36" i="1"/>
  <c r="W64" i="1"/>
  <c r="AG64" i="1" s="1"/>
  <c r="AB64" i="1"/>
  <c r="AF64" i="1"/>
  <c r="W7" i="1"/>
  <c r="AB7" i="1"/>
  <c r="AF7" i="1"/>
  <c r="W19" i="1"/>
  <c r="AB19" i="1"/>
  <c r="AF19" i="1"/>
  <c r="W68" i="1"/>
  <c r="AB68" i="1"/>
  <c r="AF68" i="1"/>
  <c r="W65" i="1"/>
  <c r="AG65" i="1" s="1"/>
  <c r="AB65" i="1"/>
  <c r="AF65" i="1"/>
  <c r="W35" i="1"/>
  <c r="AB35" i="1"/>
  <c r="AF35" i="1"/>
  <c r="W70" i="1"/>
  <c r="AG70" i="1" s="1"/>
  <c r="AB70" i="1"/>
  <c r="AF70" i="1"/>
  <c r="W78" i="1"/>
  <c r="AB78" i="1"/>
  <c r="AF78" i="1"/>
  <c r="W52" i="1"/>
  <c r="AG52" i="1" s="1"/>
  <c r="AB52" i="1"/>
  <c r="AF52" i="1"/>
  <c r="W71" i="1"/>
  <c r="AB71" i="1"/>
  <c r="AF71" i="1"/>
  <c r="W69" i="1"/>
  <c r="AB69" i="1"/>
  <c r="AF69" i="1"/>
  <c r="W16" i="1"/>
  <c r="AG16" i="1" s="1"/>
  <c r="AB16" i="1"/>
  <c r="AF16" i="1"/>
  <c r="W17" i="1"/>
  <c r="AB17" i="1"/>
  <c r="AF17" i="1"/>
  <c r="W62" i="1"/>
  <c r="AG62" i="1" s="1"/>
  <c r="AB62" i="1"/>
  <c r="AF62" i="1"/>
  <c r="W40" i="1"/>
  <c r="AB40" i="1"/>
  <c r="AF40" i="1"/>
  <c r="W29" i="1"/>
  <c r="AG29" i="1" s="1"/>
  <c r="AB29" i="1"/>
  <c r="AF29" i="1"/>
  <c r="W41" i="1"/>
  <c r="AG41" i="1" s="1"/>
  <c r="AB41" i="1"/>
  <c r="AF41" i="1"/>
  <c r="AF57" i="1"/>
  <c r="AB57" i="1"/>
  <c r="W57" i="1"/>
  <c r="AG17" i="1" l="1"/>
  <c r="AG71" i="1"/>
  <c r="AG78" i="1"/>
  <c r="AG21" i="1"/>
  <c r="AG67" i="1"/>
  <c r="AG77" i="1"/>
  <c r="AG18" i="1"/>
  <c r="AG53" i="1"/>
  <c r="AG61" i="1"/>
  <c r="AG43" i="1"/>
  <c r="AG49" i="1"/>
  <c r="AG30" i="1"/>
  <c r="AG14" i="1"/>
  <c r="AG37" i="1"/>
  <c r="AG63" i="1"/>
  <c r="AG10" i="1"/>
  <c r="AG4" i="1"/>
  <c r="AG46" i="1"/>
  <c r="AG31" i="1"/>
  <c r="AG33" i="1"/>
  <c r="AG72" i="1"/>
  <c r="AG15" i="1"/>
  <c r="AG57" i="1"/>
  <c r="AG69" i="1"/>
  <c r="AG19" i="1"/>
  <c r="AG36" i="1"/>
  <c r="AG25" i="1"/>
  <c r="AG32" i="1"/>
  <c r="AG39" i="1"/>
  <c r="AG22" i="1"/>
  <c r="AG42" i="1"/>
  <c r="AG34" i="1"/>
  <c r="AG59" i="1"/>
  <c r="AG23" i="1"/>
  <c r="AG44" i="1"/>
  <c r="AG73" i="1"/>
  <c r="AG74" i="1"/>
  <c r="AG40" i="1"/>
  <c r="AG35" i="1"/>
  <c r="AG68" i="1"/>
  <c r="AG7" i="1"/>
  <c r="AG9" i="1"/>
  <c r="AG24" i="1"/>
  <c r="AG6" i="1"/>
  <c r="AG50" i="1"/>
  <c r="AG38" i="1"/>
  <c r="AG76" i="1"/>
  <c r="AG8" i="1"/>
  <c r="AG11" i="1"/>
  <c r="AG5" i="1"/>
  <c r="AG48" i="1"/>
  <c r="AG47" i="1"/>
  <c r="AG28" i="1"/>
  <c r="AG45" i="1"/>
  <c r="AG12" i="1"/>
  <c r="AI73" i="4"/>
  <c r="BB36" i="5"/>
  <c r="BB126" i="6"/>
  <c r="BB124" i="6"/>
  <c r="BD118" i="8"/>
  <c r="BD150" i="8"/>
  <c r="BD122" i="8"/>
  <c r="BD130" i="8"/>
  <c r="BD153" i="8"/>
  <c r="BD155" i="8"/>
  <c r="BD165" i="8"/>
  <c r="BD124" i="8"/>
  <c r="AI17" i="4"/>
  <c r="AI81" i="4"/>
  <c r="AI92" i="4"/>
  <c r="AI93" i="4"/>
  <c r="AI21" i="4"/>
  <c r="AI47" i="4"/>
  <c r="AI33" i="4"/>
  <c r="AI30" i="4"/>
  <c r="AI43" i="4"/>
  <c r="AI35" i="4"/>
  <c r="BB88" i="6"/>
  <c r="BB123" i="6"/>
  <c r="BD158" i="8"/>
  <c r="BD164" i="8"/>
  <c r="BD166" i="8"/>
  <c r="BB113" i="6"/>
  <c r="BB94" i="6"/>
  <c r="BB122" i="6"/>
  <c r="BD157" i="8"/>
  <c r="BD162" i="8"/>
  <c r="BD151" i="8"/>
  <c r="BD163" i="8"/>
  <c r="BD147" i="8"/>
  <c r="BB117" i="6"/>
  <c r="BB116" i="6"/>
  <c r="BB110" i="6"/>
  <c r="BD154" i="8"/>
  <c r="BD145" i="8"/>
  <c r="AI9" i="4"/>
  <c r="AI101" i="4"/>
  <c r="AI67" i="4"/>
  <c r="BB125" i="6"/>
  <c r="BD140" i="8"/>
  <c r="BD132" i="8"/>
  <c r="BD137" i="8"/>
  <c r="BD167" i="8"/>
  <c r="AI37" i="4"/>
  <c r="AI79" i="4"/>
  <c r="BD143" i="8"/>
  <c r="BD156" i="8"/>
  <c r="BB99" i="6"/>
  <c r="BD152" i="8"/>
  <c r="AI24" i="4"/>
  <c r="BB23" i="5"/>
  <c r="BB33" i="5"/>
  <c r="BB19" i="5"/>
  <c r="BB57" i="6"/>
  <c r="BB61" i="6"/>
  <c r="BB92" i="6"/>
  <c r="BB79" i="6"/>
  <c r="BB75" i="6"/>
  <c r="BB64" i="6"/>
  <c r="BD133" i="8"/>
  <c r="BD114" i="8"/>
  <c r="BD120" i="8"/>
  <c r="BD113" i="8"/>
  <c r="BD115" i="8"/>
  <c r="BB35" i="5"/>
  <c r="BB39" i="5"/>
  <c r="BB121" i="6"/>
  <c r="BB115" i="6"/>
  <c r="BB98" i="6"/>
  <c r="BB84" i="6"/>
  <c r="BB68" i="6"/>
  <c r="BB77" i="6"/>
  <c r="BB81" i="6"/>
  <c r="BB70" i="6"/>
  <c r="BB71" i="6"/>
  <c r="BD119" i="8"/>
  <c r="BD109" i="8"/>
  <c r="BD138" i="8"/>
  <c r="BD69" i="8"/>
  <c r="BB87" i="6"/>
  <c r="BB111" i="6"/>
  <c r="BB69" i="6"/>
  <c r="BD128" i="8"/>
  <c r="BD131" i="8"/>
  <c r="BD65" i="8"/>
  <c r="BB25" i="5"/>
  <c r="BB91" i="6"/>
  <c r="BB101" i="6"/>
  <c r="BD117" i="8"/>
  <c r="BD96" i="8"/>
  <c r="BB28" i="5"/>
  <c r="BB30" i="5"/>
  <c r="BB41" i="5"/>
  <c r="BB24" i="5"/>
  <c r="BB27" i="5"/>
  <c r="BB40" i="5"/>
  <c r="BB21" i="5"/>
  <c r="BB37" i="5"/>
  <c r="BB31" i="5"/>
  <c r="BB38" i="5"/>
  <c r="BB118" i="6"/>
  <c r="AI87" i="4"/>
  <c r="AI78" i="4"/>
  <c r="AI85" i="4"/>
  <c r="AI65" i="4"/>
  <c r="BD139" i="8"/>
  <c r="BD142" i="8"/>
  <c r="BD144" i="8"/>
  <c r="BD141" i="8"/>
  <c r="BD135" i="8"/>
  <c r="BD121" i="8"/>
  <c r="BD77" i="8"/>
  <c r="BD100" i="8"/>
  <c r="BB114" i="6"/>
  <c r="BB76" i="6"/>
  <c r="BB65" i="6"/>
  <c r="BB86" i="6"/>
  <c r="BB67" i="6"/>
  <c r="BB96" i="6"/>
  <c r="BD149" i="8"/>
  <c r="BD126" i="8"/>
  <c r="BD110" i="8"/>
  <c r="BD59" i="8"/>
  <c r="BB16" i="6"/>
  <c r="BB37" i="6"/>
  <c r="BD52" i="8"/>
  <c r="BD18" i="8"/>
  <c r="BB34" i="5"/>
  <c r="BB73" i="6"/>
  <c r="BD87" i="8"/>
  <c r="BD75" i="8"/>
  <c r="BB78" i="6"/>
  <c r="BB97" i="6"/>
  <c r="BB105" i="6"/>
  <c r="BB59" i="6"/>
  <c r="BB83" i="6"/>
  <c r="BB93" i="6"/>
  <c r="BB120" i="6"/>
  <c r="BB74" i="6"/>
  <c r="BB82" i="6"/>
  <c r="BB41" i="6"/>
  <c r="BB90" i="6"/>
  <c r="BB60" i="6"/>
  <c r="BD66" i="8"/>
  <c r="BB22" i="5"/>
  <c r="BB63" i="6"/>
  <c r="BB102" i="6"/>
  <c r="BB62" i="6"/>
  <c r="BB100" i="6"/>
  <c r="BB119" i="6"/>
  <c r="BB72" i="6"/>
  <c r="BD79" i="8"/>
  <c r="BD76" i="8"/>
  <c r="BD90" i="8"/>
  <c r="BD111" i="8"/>
  <c r="BD95" i="8"/>
  <c r="BD83" i="8"/>
  <c r="BD82" i="8"/>
  <c r="BD123" i="8"/>
  <c r="AI48" i="4"/>
  <c r="AI44" i="4"/>
  <c r="AI36" i="4"/>
  <c r="AI26" i="4"/>
  <c r="AI27" i="4"/>
  <c r="AI69" i="4"/>
  <c r="BB9" i="5"/>
  <c r="BB44" i="6"/>
  <c r="BD127" i="8"/>
  <c r="BD81" i="8"/>
  <c r="BD101" i="8"/>
  <c r="BD129" i="8"/>
  <c r="BB29" i="5"/>
  <c r="BB66" i="6"/>
  <c r="BD74" i="8"/>
  <c r="BD80" i="8"/>
  <c r="BD112" i="8"/>
  <c r="AI18" i="4"/>
  <c r="AI34" i="4"/>
  <c r="AI19" i="4"/>
  <c r="AI39" i="4"/>
  <c r="AI25" i="4"/>
  <c r="BB20" i="5"/>
  <c r="BB42" i="6"/>
  <c r="BB58" i="6"/>
  <c r="BD64" i="8"/>
  <c r="BD134" i="8"/>
  <c r="BD61" i="8"/>
  <c r="BD91" i="8"/>
  <c r="BD116" i="8"/>
  <c r="BD36" i="8"/>
  <c r="BD85" i="8"/>
  <c r="BB14" i="5"/>
  <c r="BB7" i="5"/>
  <c r="BB10" i="5"/>
  <c r="BB17" i="5"/>
  <c r="BB19" i="6"/>
  <c r="BB85" i="6"/>
  <c r="BB51" i="6"/>
  <c r="BB36" i="6"/>
  <c r="BB104" i="6"/>
  <c r="BB89" i="6"/>
  <c r="BB112" i="6"/>
  <c r="BB25" i="6"/>
  <c r="BB18" i="6"/>
  <c r="BB11" i="6"/>
  <c r="BB30" i="6"/>
  <c r="BB43" i="6"/>
  <c r="BB47" i="6"/>
  <c r="BB39" i="6"/>
  <c r="BB49" i="6"/>
  <c r="BB38" i="6"/>
  <c r="BB50" i="6"/>
  <c r="BB14" i="6"/>
  <c r="BB35" i="6"/>
  <c r="BB48" i="6"/>
  <c r="BB29" i="6"/>
  <c r="BB10" i="6"/>
  <c r="BD73" i="8"/>
  <c r="BD29" i="8"/>
  <c r="BD97" i="8"/>
  <c r="BD102" i="8"/>
  <c r="BD84" i="8"/>
  <c r="BD146" i="8"/>
  <c r="BD86" i="8"/>
  <c r="BD60" i="8"/>
  <c r="BD22" i="8"/>
  <c r="BD92" i="8"/>
  <c r="BD78" i="8"/>
  <c r="BD42" i="8"/>
  <c r="BD67" i="8"/>
  <c r="BD45" i="8"/>
  <c r="BD21" i="8"/>
  <c r="BD88" i="8"/>
  <c r="BD68" i="8"/>
  <c r="BD49" i="8"/>
  <c r="BD103" i="8"/>
  <c r="BD62" i="8"/>
  <c r="BD58" i="8"/>
  <c r="BD33" i="8"/>
  <c r="BD37" i="8"/>
  <c r="BD26" i="8"/>
  <c r="BD46" i="8"/>
  <c r="BD34" i="8"/>
  <c r="BD25" i="8"/>
  <c r="BD57" i="8"/>
  <c r="BD28" i="8"/>
  <c r="BD20" i="8"/>
  <c r="BB12" i="5"/>
  <c r="BB18" i="5"/>
  <c r="BB15" i="5"/>
  <c r="BB11" i="5"/>
  <c r="BB16" i="5"/>
  <c r="BB8" i="5"/>
  <c r="BB4" i="5"/>
  <c r="BB3" i="5"/>
  <c r="BB13" i="5"/>
  <c r="BB26" i="5"/>
  <c r="BB6" i="5"/>
  <c r="BB5" i="5"/>
  <c r="BB53" i="6"/>
  <c r="BB45" i="6"/>
  <c r="BB31" i="6"/>
  <c r="BB80" i="6"/>
  <c r="BB40" i="6"/>
  <c r="BB52" i="6"/>
  <c r="BB13" i="6"/>
  <c r="BB26" i="6"/>
  <c r="BB8" i="6"/>
  <c r="BB34" i="6"/>
  <c r="BB23" i="6"/>
  <c r="BB24" i="6"/>
  <c r="BB6" i="6"/>
  <c r="BB5" i="6"/>
  <c r="BB4" i="6"/>
  <c r="BB21" i="6"/>
  <c r="BB20" i="6"/>
  <c r="BB27" i="6"/>
  <c r="BB15" i="6"/>
  <c r="BB7" i="6"/>
  <c r="BB12" i="6"/>
  <c r="BB9" i="6"/>
  <c r="BB32" i="6"/>
  <c r="BB17" i="6"/>
  <c r="BB28" i="6"/>
  <c r="BB46" i="6"/>
  <c r="BB22" i="6"/>
  <c r="BB33" i="6"/>
  <c r="BD15" i="8"/>
  <c r="BD30" i="8"/>
  <c r="BD47" i="8"/>
  <c r="BD41" i="8"/>
  <c r="BD32" i="8"/>
  <c r="BD27" i="8"/>
  <c r="BD94" i="8"/>
  <c r="BD99" i="8"/>
  <c r="BD72" i="8"/>
  <c r="BD89" i="8"/>
  <c r="BD148" i="8"/>
  <c r="BD125" i="8"/>
  <c r="BD98" i="8"/>
  <c r="BD104" i="8"/>
  <c r="BD93" i="8"/>
  <c r="BD44" i="8"/>
  <c r="BD63" i="8"/>
  <c r="BD23" i="8"/>
  <c r="BD19" i="8"/>
  <c r="BD56" i="8"/>
  <c r="BD24" i="8"/>
  <c r="BD48" i="8"/>
  <c r="BD12" i="8"/>
  <c r="BD50" i="8"/>
  <c r="BD70" i="8"/>
  <c r="BD10" i="8"/>
  <c r="BD16" i="8"/>
  <c r="BD5" i="8"/>
  <c r="BD43" i="8"/>
  <c r="BD40" i="8"/>
  <c r="BD11" i="8"/>
  <c r="BD71" i="8"/>
  <c r="BD31" i="8"/>
  <c r="BD3" i="8"/>
  <c r="BD4" i="8"/>
  <c r="BD14" i="8"/>
  <c r="BD8" i="8"/>
  <c r="BD105" i="8"/>
  <c r="BD38" i="8"/>
  <c r="BD9" i="8"/>
  <c r="BD17" i="8"/>
  <c r="BD13" i="8"/>
  <c r="BD6" i="8"/>
  <c r="BD39" i="8"/>
  <c r="BD51" i="8"/>
  <c r="BD35" i="8"/>
  <c r="AI98" i="4"/>
  <c r="AI71" i="4"/>
  <c r="AI10" i="4"/>
  <c r="AI61" i="4"/>
  <c r="AI7" i="4"/>
  <c r="AI45" i="4"/>
  <c r="AI46" i="4"/>
  <c r="AI6" i="4"/>
  <c r="AI23" i="4"/>
  <c r="AI68" i="4"/>
  <c r="AI58" i="4"/>
  <c r="AI82" i="4"/>
  <c r="AI15" i="4"/>
  <c r="AI52" i="4"/>
  <c r="AI28" i="4"/>
  <c r="AI53" i="4"/>
  <c r="AI20" i="4"/>
  <c r="AI76" i="4"/>
  <c r="AI38" i="4"/>
  <c r="AI64" i="4"/>
  <c r="AI29" i="4"/>
  <c r="AI22" i="4"/>
  <c r="AI95" i="4"/>
  <c r="AI84" i="4"/>
  <c r="AI97" i="4"/>
  <c r="AI16" i="4"/>
  <c r="AI12" i="4"/>
  <c r="AI13" i="4"/>
  <c r="AI100" i="4"/>
  <c r="AI63" i="4"/>
  <c r="AI102" i="4"/>
  <c r="AI99" i="4"/>
  <c r="AI5" i="4"/>
  <c r="AI96" i="4"/>
  <c r="AI88" i="4"/>
  <c r="AI14" i="4"/>
  <c r="AI83" i="4"/>
  <c r="AI72" i="4"/>
  <c r="AI94" i="4"/>
  <c r="AI51" i="4"/>
  <c r="AI59" i="4"/>
  <c r="AI103" i="4"/>
  <c r="AI89" i="4"/>
  <c r="AI42" i="4"/>
  <c r="AI49" i="4"/>
  <c r="AI11" i="4"/>
  <c r="AI74" i="4"/>
  <c r="AI4" i="4"/>
  <c r="AI32" i="4"/>
  <c r="AI70" i="4"/>
  <c r="AI80" i="4"/>
  <c r="AU34" i="7"/>
  <c r="AU16" i="7"/>
  <c r="AU38" i="7"/>
  <c r="AU25" i="7"/>
  <c r="AU110" i="7"/>
  <c r="AU68" i="7"/>
  <c r="AU59" i="7"/>
  <c r="AU129" i="7"/>
  <c r="AU126" i="7"/>
  <c r="AU9" i="7"/>
  <c r="AU98" i="7"/>
  <c r="AU71" i="7"/>
  <c r="AU102" i="7"/>
  <c r="AU6" i="7"/>
  <c r="AU41" i="7"/>
  <c r="AU62" i="7"/>
  <c r="AU13" i="7"/>
  <c r="AU133" i="7"/>
  <c r="AU121" i="7"/>
  <c r="AU42" i="7"/>
  <c r="AU118" i="7"/>
  <c r="AU117" i="7"/>
  <c r="AU49" i="7"/>
  <c r="AU5" i="7"/>
  <c r="AU97" i="7"/>
  <c r="AU20" i="7"/>
  <c r="AU33" i="7"/>
  <c r="AU75" i="7"/>
  <c r="AU4" i="7"/>
  <c r="AU85" i="7"/>
  <c r="AU74" i="7"/>
  <c r="AU51" i="7"/>
  <c r="AU40" i="7"/>
  <c r="AU47" i="7"/>
  <c r="AU111" i="7"/>
  <c r="AU64" i="7"/>
  <c r="AU26" i="7"/>
  <c r="AU112" i="7"/>
  <c r="AU7" i="7"/>
  <c r="AU29" i="7"/>
  <c r="AU50" i="7"/>
  <c r="AU127" i="7"/>
  <c r="AU65" i="7"/>
  <c r="AU15" i="7"/>
  <c r="AU11" i="7"/>
  <c r="AU61" i="7"/>
  <c r="AU82" i="7"/>
  <c r="AU131" i="7"/>
  <c r="AU81" i="7"/>
  <c r="AU93" i="7"/>
  <c r="AU92" i="7"/>
  <c r="AU28" i="7"/>
  <c r="AU101" i="7"/>
  <c r="AU91" i="7"/>
  <c r="AU79" i="7"/>
  <c r="AU8" i="7"/>
  <c r="AU67" i="7"/>
  <c r="AU95" i="7"/>
  <c r="AU76" i="7"/>
  <c r="AU88" i="7"/>
  <c r="AU128" i="7"/>
  <c r="AU96" i="7"/>
  <c r="AU73" i="7"/>
  <c r="AU105" i="7"/>
  <c r="AU19" i="7"/>
  <c r="AU32" i="7"/>
  <c r="AU77" i="7"/>
  <c r="AU10" i="7"/>
  <c r="AU124" i="7"/>
  <c r="AU24" i="7"/>
  <c r="AU39" i="7"/>
  <c r="AU58" i="7"/>
  <c r="AU12" i="7"/>
  <c r="AU52" i="7"/>
  <c r="AU89" i="7"/>
  <c r="AU44" i="7"/>
  <c r="AU37" i="7"/>
  <c r="AU87" i="7"/>
  <c r="AU80" i="7"/>
  <c r="AU23" i="7"/>
  <c r="AU36" i="7"/>
  <c r="AU84" i="7"/>
  <c r="AU94" i="7"/>
  <c r="AU46" i="7"/>
  <c r="AU17" i="7"/>
  <c r="AU22" i="7"/>
  <c r="AU48" i="7"/>
  <c r="AU90" i="7"/>
  <c r="AU35" i="7"/>
  <c r="AU106" i="7"/>
  <c r="AU119" i="7"/>
  <c r="AU66" i="7"/>
  <c r="AU60" i="7"/>
  <c r="AU57" i="7"/>
  <c r="AU69" i="7"/>
  <c r="AU14" i="7"/>
  <c r="AU18" i="7"/>
  <c r="AU30" i="7"/>
  <c r="AU100" i="7"/>
  <c r="AU123" i="7"/>
  <c r="AU78" i="7"/>
  <c r="AU63" i="7"/>
  <c r="AU125" i="7"/>
  <c r="AU103" i="7"/>
  <c r="AU86" i="7"/>
  <c r="AU115" i="7"/>
  <c r="AU122" i="7"/>
  <c r="AU21" i="7"/>
  <c r="AU72" i="7"/>
  <c r="AU132" i="7"/>
  <c r="AU120" i="7"/>
  <c r="AU116" i="7"/>
  <c r="AU31" i="7"/>
  <c r="AU104" i="7"/>
  <c r="AU114" i="7"/>
  <c r="AU27" i="7"/>
  <c r="AU45" i="7"/>
  <c r="AU53" i="7"/>
  <c r="AU70" i="7"/>
  <c r="AU113" i="7"/>
  <c r="AU83" i="7"/>
  <c r="AU130" i="7"/>
  <c r="AU43" i="7"/>
  <c r="AU99" i="7"/>
  <c r="BD7" i="8"/>
  <c r="BB32" i="5"/>
  <c r="AI41" i="4"/>
  <c r="BD168" i="8" l="1"/>
</calcChain>
</file>

<file path=xl/sharedStrings.xml><?xml version="1.0" encoding="utf-8"?>
<sst xmlns="http://schemas.openxmlformats.org/spreadsheetml/2006/main" count="2553" uniqueCount="332">
  <si>
    <t>01002</t>
  </si>
  <si>
    <t>01005</t>
  </si>
  <si>
    <t>CANOTTIERI INTRA ASD</t>
  </si>
  <si>
    <t>01008</t>
  </si>
  <si>
    <t>01017</t>
  </si>
  <si>
    <t>01030</t>
  </si>
  <si>
    <t>01039</t>
  </si>
  <si>
    <t>01041</t>
  </si>
  <si>
    <t>CIRCOLO ERIDANO ASCD</t>
  </si>
  <si>
    <t>01043</t>
  </si>
  <si>
    <t>01046</t>
  </si>
  <si>
    <t>ASD CANOTTIERI GHIFFA</t>
  </si>
  <si>
    <t>01047</t>
  </si>
  <si>
    <t>CANOTTIERI LAGO D'ORTA ASD</t>
  </si>
  <si>
    <t>SOCIETA' SPORTIVA MURCAROLO ASD</t>
  </si>
  <si>
    <t>SOCIETA' CANOTTIERI GENOVESI ELPIS ASD</t>
  </si>
  <si>
    <t>02001</t>
  </si>
  <si>
    <t>02002</t>
  </si>
  <si>
    <t>02007</t>
  </si>
  <si>
    <t>02008</t>
  </si>
  <si>
    <t>02012</t>
  </si>
  <si>
    <t>02026</t>
  </si>
  <si>
    <t>02049</t>
  </si>
  <si>
    <t>03002</t>
  </si>
  <si>
    <t>CANOA KAJAK 90 A.S.D.</t>
  </si>
  <si>
    <t>03003</t>
  </si>
  <si>
    <t>03005</t>
  </si>
  <si>
    <t>03007</t>
  </si>
  <si>
    <t>IDROSCALO CLUB ASD</t>
  </si>
  <si>
    <t>03011</t>
  </si>
  <si>
    <t>03014</t>
  </si>
  <si>
    <t>03016</t>
  </si>
  <si>
    <t>03017</t>
  </si>
  <si>
    <t>C.U.S. MILANO ASD</t>
  </si>
  <si>
    <t>03019</t>
  </si>
  <si>
    <t>03020</t>
  </si>
  <si>
    <t>03021</t>
  </si>
  <si>
    <t>03023</t>
  </si>
  <si>
    <t>03045</t>
  </si>
  <si>
    <t>03048</t>
  </si>
  <si>
    <t>03052</t>
  </si>
  <si>
    <t>ASD REMIERA TOSCOLANO MADERNO</t>
  </si>
  <si>
    <t>03053</t>
  </si>
  <si>
    <t>04003</t>
  </si>
  <si>
    <t>04008</t>
  </si>
  <si>
    <t>CANOA CLUB VICENZA ASD</t>
  </si>
  <si>
    <t>04009</t>
  </si>
  <si>
    <t>CANOTTIERI MESTRE ASD</t>
  </si>
  <si>
    <t>04010</t>
  </si>
  <si>
    <t>CANOTTIERI TREPORTI ASD</t>
  </si>
  <si>
    <t>04014</t>
  </si>
  <si>
    <t>CANOA CLUB MESTRE ASD</t>
  </si>
  <si>
    <t>04015</t>
  </si>
  <si>
    <t>04019</t>
  </si>
  <si>
    <t>04020</t>
  </si>
  <si>
    <t>04021</t>
  </si>
  <si>
    <t>04024</t>
  </si>
  <si>
    <t>04031</t>
  </si>
  <si>
    <t>04032</t>
  </si>
  <si>
    <t>04036</t>
  </si>
  <si>
    <t>CANOA CLUB POLESELLA ASD</t>
  </si>
  <si>
    <t>04038</t>
  </si>
  <si>
    <t>CANOA KAYAK CHIOGGIA ASD</t>
  </si>
  <si>
    <t>04055</t>
  </si>
  <si>
    <t>04057</t>
  </si>
  <si>
    <t>04067</t>
  </si>
  <si>
    <t>ASD CANOE ROVIGO</t>
  </si>
  <si>
    <t>05004</t>
  </si>
  <si>
    <t>05009</t>
  </si>
  <si>
    <t>05011</t>
  </si>
  <si>
    <t>05015</t>
  </si>
  <si>
    <t>CANOTTIERI TIMAVO ASD</t>
  </si>
  <si>
    <t>05021</t>
  </si>
  <si>
    <t>05022</t>
  </si>
  <si>
    <t>CIRCOLO CANOA CARSO ASD</t>
  </si>
  <si>
    <t>05028</t>
  </si>
  <si>
    <t>S. NAUTICA PIETAS JULIA ASD</t>
  </si>
  <si>
    <t>06003</t>
  </si>
  <si>
    <t>06006</t>
  </si>
  <si>
    <t>ASD CANOA TEAM BORETTO PO</t>
  </si>
  <si>
    <t>06007</t>
  </si>
  <si>
    <t>06008</t>
  </si>
  <si>
    <t>06022</t>
  </si>
  <si>
    <t>ASD CANOA CLUB RIMINI</t>
  </si>
  <si>
    <t>06025</t>
  </si>
  <si>
    <t>ASD CANOA CLUB COMACCHIO</t>
  </si>
  <si>
    <t>06042</t>
  </si>
  <si>
    <t>CENTRO CANOA BEPPE MAZZA ASD</t>
  </si>
  <si>
    <t>07002</t>
  </si>
  <si>
    <t>07003</t>
  </si>
  <si>
    <t>07009</t>
  </si>
  <si>
    <t>07025</t>
  </si>
  <si>
    <t>07027</t>
  </si>
  <si>
    <t>07028</t>
  </si>
  <si>
    <t>08002</t>
  </si>
  <si>
    <t>CANOTTIERI ARNO  ASD</t>
  </si>
  <si>
    <t>08004</t>
  </si>
  <si>
    <t>A.S.D. CANOTTIERI COMUNALI FIRENZE</t>
  </si>
  <si>
    <t>08007</t>
  </si>
  <si>
    <t>ASD UNIONE CANOTTIERI LIVORNESI</t>
  </si>
  <si>
    <t>08014</t>
  </si>
  <si>
    <t>ASD CANOA CLUB LIVORNO</t>
  </si>
  <si>
    <t>08019</t>
  </si>
  <si>
    <t>CANOA SAN MINIATO ASD</t>
  </si>
  <si>
    <t>08023</t>
  </si>
  <si>
    <t>08025</t>
  </si>
  <si>
    <t>08026</t>
  </si>
  <si>
    <t>CANOTTIERI PISA ASD</t>
  </si>
  <si>
    <t>09002</t>
  </si>
  <si>
    <t>S.CANOTTIERI PESARO ASD</t>
  </si>
  <si>
    <t>09019</t>
  </si>
  <si>
    <t>ASD CENTRO CANOA  CACCAMO</t>
  </si>
  <si>
    <t>10001</t>
  </si>
  <si>
    <t>10002</t>
  </si>
  <si>
    <t>10003</t>
  </si>
  <si>
    <t>10004</t>
  </si>
  <si>
    <t>GR. NAUTICO FIAMME GIALLE SEZ.CANOA</t>
  </si>
  <si>
    <t>10007</t>
  </si>
  <si>
    <t>C.C. ANIENE ASD</t>
  </si>
  <si>
    <t>10016</t>
  </si>
  <si>
    <t>MARINA MILITARE C. SPORTIVO REMIERO</t>
  </si>
  <si>
    <t>10029</t>
  </si>
  <si>
    <t>10060</t>
  </si>
  <si>
    <t>10064</t>
  </si>
  <si>
    <t>10071</t>
  </si>
  <si>
    <t>G.S. FIAMME AZZURRE</t>
  </si>
  <si>
    <t>10072</t>
  </si>
  <si>
    <t>10074</t>
  </si>
  <si>
    <t>10078</t>
  </si>
  <si>
    <t>10081</t>
  </si>
  <si>
    <t>ASD DRAGOLAGO</t>
  </si>
  <si>
    <t>11004</t>
  </si>
  <si>
    <t>11007</t>
  </si>
  <si>
    <t>11015</t>
  </si>
  <si>
    <t>11024</t>
  </si>
  <si>
    <t>POLISPORTIVA CILENTO ASD</t>
  </si>
  <si>
    <t>11028</t>
  </si>
  <si>
    <t>GR. DILETT. CANOA L.N.I. C.MARE STABIA</t>
  </si>
  <si>
    <t>11029</t>
  </si>
  <si>
    <t>ASD SAN MICHELE</t>
  </si>
  <si>
    <t>11030</t>
  </si>
  <si>
    <t>11045</t>
  </si>
  <si>
    <t>ASD CANOA SANNIO</t>
  </si>
  <si>
    <t>11046</t>
  </si>
  <si>
    <t>ASD ULISSE 2010 SEZ. GARIGLIANO KAYAK</t>
  </si>
  <si>
    <t>11047</t>
  </si>
  <si>
    <t>12001</t>
  </si>
  <si>
    <t>C.U.S. BARI A.S.D.</t>
  </si>
  <si>
    <t>12003</t>
  </si>
  <si>
    <t>12020</t>
  </si>
  <si>
    <t>12021</t>
  </si>
  <si>
    <t>12022</t>
  </si>
  <si>
    <t>12026</t>
  </si>
  <si>
    <t>13001</t>
  </si>
  <si>
    <t>13004</t>
  </si>
  <si>
    <t>13007</t>
  </si>
  <si>
    <t>13014</t>
  </si>
  <si>
    <t>TRINACRIA SOC. CANOTTIERI Sp. Dil. a R.L..</t>
  </si>
  <si>
    <t>13015</t>
  </si>
  <si>
    <t>13025</t>
  </si>
  <si>
    <t>13028</t>
  </si>
  <si>
    <t xml:space="preserve">ASD CLUB NAUTICO POLISCIA </t>
  </si>
  <si>
    <t>13031</t>
  </si>
  <si>
    <t>13033</t>
  </si>
  <si>
    <t>13036</t>
  </si>
  <si>
    <t>13039</t>
  </si>
  <si>
    <t>13040</t>
  </si>
  <si>
    <t>13043</t>
  </si>
  <si>
    <t>13052</t>
  </si>
  <si>
    <t>13057</t>
  </si>
  <si>
    <t>13060</t>
  </si>
  <si>
    <t>13064</t>
  </si>
  <si>
    <t>13068</t>
  </si>
  <si>
    <t>13071</t>
  </si>
  <si>
    <t>CANOA CLUB SIRACUSA  A.S.D.</t>
  </si>
  <si>
    <t>13073</t>
  </si>
  <si>
    <t>13076</t>
  </si>
  <si>
    <t>13080</t>
  </si>
  <si>
    <t>CIRCOLO POLISPORTIVO ACITREZZA ASD</t>
  </si>
  <si>
    <t>15006</t>
  </si>
  <si>
    <t>CANOA CLUB VDA VILLENEUVE ASD</t>
  </si>
  <si>
    <t>17009</t>
  </si>
  <si>
    <t>17011</t>
  </si>
  <si>
    <t>18009</t>
  </si>
  <si>
    <t>20004</t>
  </si>
  <si>
    <t>20010</t>
  </si>
  <si>
    <t>21004</t>
  </si>
  <si>
    <t>21005</t>
  </si>
  <si>
    <t>codice</t>
  </si>
  <si>
    <t>società</t>
  </si>
  <si>
    <t>01048</t>
  </si>
  <si>
    <t>POL.VERBANO ASD</t>
  </si>
  <si>
    <t>ASD CAN. CITTA' DI OMEGNA</t>
  </si>
  <si>
    <t>CIRC. AMICI DEL FIUME ASD</t>
  </si>
  <si>
    <t>MERGOZZO CANOA CLUB A.S.D.</t>
  </si>
  <si>
    <t>S. C. ESPERIA TORINO ASD</t>
  </si>
  <si>
    <t>C.U.S. TORINO ASD</t>
  </si>
  <si>
    <t>SSD LAGO DI CANDIA SPORT a R.L</t>
  </si>
  <si>
    <t>CANOTTIERI  SABAZIA A.P.D.</t>
  </si>
  <si>
    <t>K. C. CLAN GENOVA ASD</t>
  </si>
  <si>
    <t>CAN. SAMPIERDARENESI</t>
  </si>
  <si>
    <t>CANOTTIERI. SANREMO ASD</t>
  </si>
  <si>
    <t>GR. DILETT. CANOA L.N.I. SANREMO</t>
  </si>
  <si>
    <t>02050</t>
  </si>
  <si>
    <t>ASD GENOVA CANOA CLUB 1970</t>
  </si>
  <si>
    <t>ASD CANOTTIERI TICINO PAVIA</t>
  </si>
  <si>
    <t>K.C.C. PALAZZOLO S/O</t>
  </si>
  <si>
    <t>S.C. L. BISSOLATI   ASD</t>
  </si>
  <si>
    <t>C.U.S. PAVIA ASD</t>
  </si>
  <si>
    <t>S.C. MINCIO S.S. D. a R.L.</t>
  </si>
  <si>
    <t>CANOTT. BALDESIO ASD</t>
  </si>
  <si>
    <t>POLIS. CIRCOLO SESTESE</t>
  </si>
  <si>
    <t>AD CP PROPAGANDA CANOA</t>
  </si>
  <si>
    <t>CANOTTIERI LECCO ASD</t>
  </si>
  <si>
    <t>C.K.C. PUSIANO ASD</t>
  </si>
  <si>
    <t xml:space="preserve">GR. DIL. CANOA L.N.I. MANTOVA </t>
  </si>
  <si>
    <t>POL. MILANESE 1979 SPORT DISABILI ASD</t>
  </si>
  <si>
    <t>CANOTTIERI F. QUERINI ASD</t>
  </si>
  <si>
    <t>C.C. DIADORA  ASD</t>
  </si>
  <si>
    <t>ASD CANOTTIERI PADOVA</t>
  </si>
  <si>
    <t>ASD PESCANTINA</t>
  </si>
  <si>
    <t>C.N. BARDOLINO ASD SEZ. CANOA</t>
  </si>
  <si>
    <t>GRUPPO CANOE POLESINE ROVIGO  ASD</t>
  </si>
  <si>
    <t>ASD CANOA CLUB S.DONA'</t>
  </si>
  <si>
    <t>ASS.REMIERA PESCHIERA ASD</t>
  </si>
  <si>
    <t>PADOVA CANOA ASD</t>
  </si>
  <si>
    <t>ASD CANOA REPUBLIC OUTRIGGER C</t>
  </si>
  <si>
    <t>C.M.M. N. SAURO ASD</t>
  </si>
  <si>
    <t>S.C. AUSONIA  ASD</t>
  </si>
  <si>
    <t xml:space="preserve">CANOA SAN GIORGIO ASD </t>
  </si>
  <si>
    <t>SOC.KAYAK CANOA MONFALCONE ASD</t>
  </si>
  <si>
    <t>CANOA CLUB FERRARA ASD</t>
  </si>
  <si>
    <t>S.D. CANOTTIERI MUTINA</t>
  </si>
  <si>
    <t>SOC.CAN. ERIDANO Amici del Po ASD</t>
  </si>
  <si>
    <t>C.N. ORISTANO</t>
  </si>
  <si>
    <t>C.U.S. CAGLIARI ASD</t>
  </si>
  <si>
    <t>GR. DIL. CANOA L.N.I. CAGLIARI</t>
  </si>
  <si>
    <t>ASD TEAM KAYAK SARDEGNA</t>
  </si>
  <si>
    <t>ASD C.N. TERRAMAINI</t>
  </si>
  <si>
    <t>ASD CIRC. KAYAK SARDEGNA LE SALINE</t>
  </si>
  <si>
    <t>07034</t>
  </si>
  <si>
    <t>ASD KAUNA TEAM</t>
  </si>
  <si>
    <t>CANOA KAYAK VERSILIA   A.P.D.</t>
  </si>
  <si>
    <t>ASD CIRC.CANOA KAYAK MASSAROSA</t>
  </si>
  <si>
    <t>ASD CIRC.CANOTT.TIRRENIA TODARO</t>
  </si>
  <si>
    <t>C.S. CORPO FORESTALE DELLO STATO</t>
  </si>
  <si>
    <t>GR. SP. POLIZIA DI STATO - FIAMME ORO A.D</t>
  </si>
  <si>
    <t>MARINER C.C. A.S.D</t>
  </si>
  <si>
    <t>AISA SPORT ASD</t>
  </si>
  <si>
    <t>A.S.D. MASTER LINE C. K.</t>
  </si>
  <si>
    <t>ASD CAN. COMUNALI ALBALONGA</t>
  </si>
  <si>
    <t>REALE CIRC. CAN. TEVERE REMO ASD</t>
  </si>
  <si>
    <t>10085</t>
  </si>
  <si>
    <t>PUNTA SORRESCA SABAUDIA ASD</t>
  </si>
  <si>
    <t xml:space="preserve">C.N.POSILLIPO ASD </t>
  </si>
  <si>
    <t>CIRC. CANOTT. IRNO ASD</t>
  </si>
  <si>
    <t>CIRC .C. A. OFFREDI ASD</t>
  </si>
  <si>
    <t>ASD C. AGROPOLI</t>
  </si>
  <si>
    <t>APD CIRCOLO ILVA BAGNOLI</t>
  </si>
  <si>
    <t>C.C. BARION SPORTING CLUB ASD</t>
  </si>
  <si>
    <t>GR. DIL. CANOA LNI MOLFETTA</t>
  </si>
  <si>
    <t>A.S.D.  TARANTO CANOA</t>
  </si>
  <si>
    <t>ASD ACADEMY</t>
  </si>
  <si>
    <t>GR. D. CANOA LNI BARI</t>
  </si>
  <si>
    <t>ASD CANOTTIERI SIRACUSA</t>
  </si>
  <si>
    <t>CUS CATANIA ASD</t>
  </si>
  <si>
    <t>ASD CANOTTIERI MARSALA</t>
  </si>
  <si>
    <t>ASD C.K. CANOA CATANIA</t>
  </si>
  <si>
    <t>G.S. CANOA CATANIA ASD</t>
  </si>
  <si>
    <t>C.N. MARINA S.NICOLA ASD</t>
  </si>
  <si>
    <t>ASD RARI 86 AUGUSTA</t>
  </si>
  <si>
    <t>ASD VELA BLU</t>
  </si>
  <si>
    <t>POL. CANOTTIERI CATANIA ASD</t>
  </si>
  <si>
    <t>ASD TISANDROS</t>
  </si>
  <si>
    <t>ASD POLISPORTIVA SPIN</t>
  </si>
  <si>
    <t>ASD CLUB CAN.CARIDDI</t>
  </si>
  <si>
    <t>C.N. TRE LAGHI ASD</t>
  </si>
  <si>
    <t>ASD ULISSE</t>
  </si>
  <si>
    <t>ASD CIRC.NAUTICO MAZZARELLI</t>
  </si>
  <si>
    <t>A. E. E. S. D. SLOWITALY</t>
  </si>
  <si>
    <t>ASD. CIRCOLO VELICO MARSALA</t>
  </si>
  <si>
    <t>ASD CANOA CLUB ARENELLA</t>
  </si>
  <si>
    <t>13081</t>
  </si>
  <si>
    <t>ASD CIRCOLO CANOA NAXOS</t>
  </si>
  <si>
    <t>CANOA CLUB PERUGIA ASD</t>
  </si>
  <si>
    <t>CIRC. CANOTTIERI PIEDILUCO ASD</t>
  </si>
  <si>
    <t>ASD LIVIN THE SEA CANOA , TREKK. AND FITNESS</t>
  </si>
  <si>
    <t>ASD C.N. REGGIO</t>
  </si>
  <si>
    <t>ASD CKC REGGIO CALABRIA</t>
  </si>
  <si>
    <t>20021</t>
  </si>
  <si>
    <t>ASD CIRCOLO NAUTICO LAMETINO</t>
  </si>
  <si>
    <t>C.N. CALDONAZZO ASD</t>
  </si>
  <si>
    <t>ASD CANOA KAYAK STORO-LEDRO</t>
  </si>
  <si>
    <t>02051</t>
  </si>
  <si>
    <t>ASD PALMARESE</t>
  </si>
  <si>
    <t>03058</t>
  </si>
  <si>
    <t>OGGIONO KAYAK TEAM ASD</t>
  </si>
  <si>
    <t>04068</t>
  </si>
  <si>
    <t>CANOA CLUB SILE ASD</t>
  </si>
  <si>
    <t>04069</t>
  </si>
  <si>
    <t>ASD CANOTTIERI ADRIA</t>
  </si>
  <si>
    <t>04070</t>
  </si>
  <si>
    <t>SPORT TEAM COPS TREVISO ASD</t>
  </si>
  <si>
    <t>07038</t>
  </si>
  <si>
    <t>ASD GALILLA SARDEGNA SPORT E NATURA</t>
  </si>
  <si>
    <t>07039</t>
  </si>
  <si>
    <t>C. N. SAN SEBASTIANO ISILI ASD</t>
  </si>
  <si>
    <t>10088</t>
  </si>
  <si>
    <t>POLISPORTHIVA CASTEL GANDOLFO ASD</t>
  </si>
  <si>
    <t>13003</t>
  </si>
  <si>
    <t>ASD CIRCOLO NAUTICO TEOCLE SEZ. CANOA</t>
  </si>
  <si>
    <t>21008</t>
  </si>
  <si>
    <t>JENKY'S CANOA KAYAK ASD</t>
  </si>
  <si>
    <t>CIRCOLO KAYAK CASTEL GANDOLFO ASD</t>
  </si>
  <si>
    <t>n.ordine</t>
  </si>
  <si>
    <t>n.classifica</t>
  </si>
  <si>
    <t>punti</t>
  </si>
  <si>
    <t xml:space="preserve">                                                                 ACQUA PIATTA - Coppa giovanile 2014</t>
  </si>
  <si>
    <t xml:space="preserve">                                                                    ACQUA PIATTA  - Coppa femminile 2014</t>
  </si>
  <si>
    <t xml:space="preserve">                                                                    ACQUA PIATTA  - Coppa canadese 2014</t>
  </si>
  <si>
    <t xml:space="preserve">                                                                    ACQUA PIATTA  - Coppa Masters 2014</t>
  </si>
  <si>
    <t xml:space="preserve">                                                                    ACQUA PIATTA  - Coppa Maratona 2014</t>
  </si>
  <si>
    <t xml:space="preserve">                                                                                                            ACQUA PIATTA - Classifica generale definitiva 2014</t>
  </si>
  <si>
    <t>classifica definitiva 2014 - circ. 13/15</t>
  </si>
  <si>
    <t>segue - Acqua Piatta - Classifica generale definitiva 2014</t>
  </si>
  <si>
    <t>classifica defintiva 2014 - circ. 13/15</t>
  </si>
  <si>
    <t>classifica defintiva 2014 - circ.13/15</t>
  </si>
  <si>
    <t>segue - Acqua Piatta - Coppa giovanile 2014</t>
  </si>
  <si>
    <t>segue - Acqua Piatta - Coppa femminile 2014</t>
  </si>
  <si>
    <t>classifica definitiva 2014 - circ.13/15</t>
  </si>
  <si>
    <t>segue - Acqua Piatta - Coppa Mastesr 2014</t>
  </si>
  <si>
    <t>segue - Acqua Piatta - Coppa Maratona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</si>
</sst>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8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59">
    <xf numFmtId="0" fontId="0" fillId="0" borderId="0" xfId="0"/>
    <xf numFmtId="49" fontId="0" fillId="0" borderId="0" xfId="0" applyNumberFormat="1"/>
    <xf numFmtId="0" fontId="6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3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0" fillId="0" borderId="0" xfId="0" applyNumberFormat="1"/>
    <xf numFmtId="0" fontId="0" fillId="0" borderId="0" xfId="0" applyFill="1"/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0" applyNumberFormat="1" applyFont="1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/>
    </xf>
    <xf numFmtId="0" fontId="15" fillId="6" borderId="1" xfId="0" applyFont="1" applyFill="1" applyBorder="1"/>
    <xf numFmtId="49" fontId="7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4" fontId="8" fillId="0" borderId="1" xfId="0" applyNumberFormat="1" applyFont="1" applyBorder="1"/>
    <xf numFmtId="164" fontId="9" fillId="0" borderId="1" xfId="0" applyNumberFormat="1" applyFont="1" applyBorder="1"/>
    <xf numFmtId="164" fontId="10" fillId="0" borderId="1" xfId="0" applyNumberFormat="1" applyFont="1" applyBorder="1"/>
    <xf numFmtId="164" fontId="11" fillId="0" borderId="1" xfId="0" applyNumberFormat="1" applyFont="1" applyBorder="1"/>
    <xf numFmtId="164" fontId="12" fillId="0" borderId="1" xfId="0" applyNumberFormat="1" applyFont="1" applyBorder="1"/>
    <xf numFmtId="164" fontId="13" fillId="0" borderId="1" xfId="0" applyNumberFormat="1" applyFont="1" applyBorder="1"/>
    <xf numFmtId="164" fontId="7" fillId="6" borderId="1" xfId="0" applyNumberFormat="1" applyFont="1" applyFill="1" applyBorder="1"/>
    <xf numFmtId="164" fontId="1" fillId="6" borderId="1" xfId="0" applyNumberFormat="1" applyFont="1" applyFill="1" applyBorder="1"/>
    <xf numFmtId="164" fontId="6" fillId="0" borderId="0" xfId="0" applyNumberFormat="1" applyFont="1" applyFill="1"/>
    <xf numFmtId="0" fontId="6" fillId="0" borderId="0" xfId="0" applyFont="1" applyFill="1"/>
    <xf numFmtId="0" fontId="15" fillId="0" borderId="0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0" borderId="0" xfId="0" applyFont="1"/>
    <xf numFmtId="0" fontId="0" fillId="5" borderId="1" xfId="0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804"/>
  <sheetViews>
    <sheetView tabSelected="1" zoomScaleNormal="100" workbookViewId="0">
      <selection activeCell="BT13" sqref="BT13"/>
    </sheetView>
  </sheetViews>
  <sheetFormatPr defaultRowHeight="15" x14ac:dyDescent="0.25"/>
  <cols>
    <col min="1" max="1" width="7.28515625" style="24" customWidth="1"/>
    <col min="2" max="2" width="13.5703125" style="24" customWidth="1"/>
    <col min="3" max="3" width="9.28515625" style="24" customWidth="1"/>
    <col min="4" max="4" width="45.5703125" customWidth="1"/>
    <col min="5" max="42" width="6.85546875" hidden="1" customWidth="1"/>
    <col min="43" max="43" width="8" hidden="1" customWidth="1"/>
    <col min="44" max="55" width="6.85546875" hidden="1" customWidth="1"/>
    <col min="56" max="56" width="14.42578125" style="21" customWidth="1"/>
    <col min="57" max="129" width="6.85546875" customWidth="1"/>
  </cols>
  <sheetData>
    <row r="1" spans="1:60" ht="15.75" x14ac:dyDescent="0.25">
      <c r="A1" s="30" t="s">
        <v>322</v>
      </c>
    </row>
    <row r="2" spans="1:60" x14ac:dyDescent="0.25">
      <c r="A2" s="31" t="s">
        <v>314</v>
      </c>
      <c r="B2" s="31" t="s">
        <v>315</v>
      </c>
      <c r="C2" s="32" t="s">
        <v>188</v>
      </c>
      <c r="D2" s="33" t="s">
        <v>189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34"/>
      <c r="X2" s="36" t="s">
        <v>188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6" t="s">
        <v>188</v>
      </c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1" t="s">
        <v>316</v>
      </c>
      <c r="BE2" s="21"/>
      <c r="BF2" s="21"/>
      <c r="BG2" s="21"/>
      <c r="BH2" s="21"/>
    </row>
    <row r="3" spans="1:60" x14ac:dyDescent="0.25">
      <c r="A3" s="37">
        <v>1</v>
      </c>
      <c r="B3" s="37">
        <v>1</v>
      </c>
      <c r="C3" s="38" t="s">
        <v>69</v>
      </c>
      <c r="D3" s="39" t="s">
        <v>229</v>
      </c>
      <c r="E3" s="40">
        <v>119</v>
      </c>
      <c r="F3" s="40">
        <v>6</v>
      </c>
      <c r="G3" s="40"/>
      <c r="H3" s="40">
        <v>50</v>
      </c>
      <c r="I3" s="40">
        <v>12</v>
      </c>
      <c r="J3" s="40"/>
      <c r="K3" s="40"/>
      <c r="L3" s="40"/>
      <c r="M3" s="40"/>
      <c r="N3" s="40"/>
      <c r="O3" s="40"/>
      <c r="P3" s="40">
        <v>380</v>
      </c>
      <c r="Q3" s="40">
        <v>553</v>
      </c>
      <c r="R3" s="40"/>
      <c r="S3" s="40"/>
      <c r="T3" s="40"/>
      <c r="U3" s="40">
        <v>622</v>
      </c>
      <c r="V3" s="40">
        <v>404</v>
      </c>
      <c r="W3" s="41">
        <f t="shared" ref="W3:W34" si="0">SUM(E3:V3)</f>
        <v>2146</v>
      </c>
      <c r="X3" s="39" t="s">
        <v>69</v>
      </c>
      <c r="Y3" s="42">
        <v>492</v>
      </c>
      <c r="Z3" s="42">
        <v>1395</v>
      </c>
      <c r="AA3" s="42">
        <v>542</v>
      </c>
      <c r="AB3" s="42">
        <v>585</v>
      </c>
      <c r="AC3" s="42">
        <v>33</v>
      </c>
      <c r="AD3" s="42">
        <v>294</v>
      </c>
      <c r="AE3" s="42"/>
      <c r="AF3" s="42"/>
      <c r="AG3" s="42">
        <v>1274</v>
      </c>
      <c r="AH3" s="42">
        <v>1452.5</v>
      </c>
      <c r="AI3" s="42"/>
      <c r="AJ3" s="42"/>
      <c r="AK3" s="42">
        <v>2254</v>
      </c>
      <c r="AL3" s="42">
        <v>648</v>
      </c>
      <c r="AM3" s="42">
        <v>4643</v>
      </c>
      <c r="AN3" s="42"/>
      <c r="AO3" s="42"/>
      <c r="AP3" s="42">
        <v>8</v>
      </c>
      <c r="AQ3" s="43">
        <f t="shared" ref="AQ3:AQ34" si="1">SUM(Y3:AP3)</f>
        <v>13620.5</v>
      </c>
      <c r="AR3" s="39" t="s">
        <v>69</v>
      </c>
      <c r="AS3" s="44"/>
      <c r="AT3" s="44"/>
      <c r="AU3" s="44"/>
      <c r="AV3" s="44">
        <v>20</v>
      </c>
      <c r="AW3" s="44"/>
      <c r="AX3" s="44"/>
      <c r="AY3" s="44">
        <v>36</v>
      </c>
      <c r="AZ3" s="44"/>
      <c r="BA3" s="44"/>
      <c r="BB3" s="44"/>
      <c r="BC3" s="45">
        <f t="shared" ref="BC3:BC34" si="2">SUM(AS3:BB3)</f>
        <v>56</v>
      </c>
      <c r="BD3" s="46">
        <f t="shared" ref="BD3:BD34" si="3">SUM(W3+AQ3+BC3)</f>
        <v>15822.5</v>
      </c>
    </row>
    <row r="4" spans="1:60" x14ac:dyDescent="0.25">
      <c r="A4" s="37">
        <v>2</v>
      </c>
      <c r="B4" s="37">
        <v>2</v>
      </c>
      <c r="C4" s="38" t="s">
        <v>53</v>
      </c>
      <c r="D4" s="39" t="s">
        <v>219</v>
      </c>
      <c r="E4" s="40"/>
      <c r="F4" s="40"/>
      <c r="G4" s="40">
        <v>98</v>
      </c>
      <c r="H4" s="40"/>
      <c r="I4" s="40"/>
      <c r="J4" s="40">
        <v>10</v>
      </c>
      <c r="K4" s="40">
        <v>154</v>
      </c>
      <c r="L4" s="40"/>
      <c r="M4" s="40"/>
      <c r="N4" s="40"/>
      <c r="O4" s="40"/>
      <c r="P4" s="40">
        <v>12</v>
      </c>
      <c r="Q4" s="40"/>
      <c r="R4" s="40"/>
      <c r="S4" s="40"/>
      <c r="T4" s="40"/>
      <c r="U4" s="40"/>
      <c r="V4" s="40"/>
      <c r="W4" s="41">
        <f t="shared" si="0"/>
        <v>274</v>
      </c>
      <c r="X4" s="39" t="s">
        <v>53</v>
      </c>
      <c r="Y4" s="42">
        <v>70</v>
      </c>
      <c r="Z4" s="42">
        <v>1094</v>
      </c>
      <c r="AA4" s="42">
        <v>375</v>
      </c>
      <c r="AB4" s="42">
        <v>574</v>
      </c>
      <c r="AC4" s="42"/>
      <c r="AD4" s="42">
        <v>30</v>
      </c>
      <c r="AE4" s="42"/>
      <c r="AF4" s="42">
        <v>522</v>
      </c>
      <c r="AG4" s="42">
        <v>799</v>
      </c>
      <c r="AH4" s="42">
        <v>1289.5</v>
      </c>
      <c r="AI4" s="42"/>
      <c r="AJ4" s="42"/>
      <c r="AK4" s="42">
        <v>2143</v>
      </c>
      <c r="AL4" s="42">
        <v>64</v>
      </c>
      <c r="AM4" s="42">
        <v>5010</v>
      </c>
      <c r="AN4" s="42"/>
      <c r="AO4" s="42">
        <v>53</v>
      </c>
      <c r="AP4" s="42"/>
      <c r="AQ4" s="43">
        <f t="shared" si="1"/>
        <v>12023.5</v>
      </c>
      <c r="AR4" s="39" t="s">
        <v>53</v>
      </c>
      <c r="AS4" s="44">
        <v>30</v>
      </c>
      <c r="AT4" s="44"/>
      <c r="AU4" s="44"/>
      <c r="AV4" s="44">
        <v>328</v>
      </c>
      <c r="AW4" s="44"/>
      <c r="AX4" s="44"/>
      <c r="AY4" s="44">
        <v>73</v>
      </c>
      <c r="AZ4" s="44"/>
      <c r="BA4" s="44"/>
      <c r="BB4" s="44"/>
      <c r="BC4" s="45">
        <f t="shared" si="2"/>
        <v>431</v>
      </c>
      <c r="BD4" s="46">
        <f t="shared" si="3"/>
        <v>12728.5</v>
      </c>
    </row>
    <row r="5" spans="1:60" x14ac:dyDescent="0.25">
      <c r="A5" s="37">
        <v>3</v>
      </c>
      <c r="B5" s="37">
        <v>3</v>
      </c>
      <c r="C5" s="38" t="s">
        <v>117</v>
      </c>
      <c r="D5" s="39" t="s">
        <v>118</v>
      </c>
      <c r="E5" s="40">
        <v>1</v>
      </c>
      <c r="F5" s="40">
        <v>249</v>
      </c>
      <c r="G5" s="40"/>
      <c r="H5" s="40"/>
      <c r="I5" s="40">
        <v>310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>
        <f t="shared" si="0"/>
        <v>560</v>
      </c>
      <c r="X5" s="39" t="s">
        <v>117</v>
      </c>
      <c r="Y5" s="42">
        <v>779</v>
      </c>
      <c r="Z5" s="42">
        <v>1537</v>
      </c>
      <c r="AA5" s="42">
        <v>40</v>
      </c>
      <c r="AB5" s="42">
        <v>335</v>
      </c>
      <c r="AC5" s="42">
        <v>286</v>
      </c>
      <c r="AD5" s="42"/>
      <c r="AE5" s="42">
        <v>204</v>
      </c>
      <c r="AF5" s="42"/>
      <c r="AG5" s="42">
        <v>610</v>
      </c>
      <c r="AH5" s="42">
        <v>741</v>
      </c>
      <c r="AI5" s="42">
        <v>284</v>
      </c>
      <c r="AJ5" s="42">
        <v>40</v>
      </c>
      <c r="AK5" s="42"/>
      <c r="AL5" s="42">
        <v>320</v>
      </c>
      <c r="AM5" s="42">
        <v>4434</v>
      </c>
      <c r="AN5" s="42"/>
      <c r="AO5" s="42">
        <v>104</v>
      </c>
      <c r="AP5" s="42"/>
      <c r="AQ5" s="43">
        <f t="shared" si="1"/>
        <v>9714</v>
      </c>
      <c r="AR5" s="39" t="s">
        <v>117</v>
      </c>
      <c r="AS5" s="44">
        <v>346.5</v>
      </c>
      <c r="AT5" s="44">
        <v>75</v>
      </c>
      <c r="AU5" s="44">
        <v>108</v>
      </c>
      <c r="AV5" s="44">
        <v>436</v>
      </c>
      <c r="AW5" s="44">
        <v>70</v>
      </c>
      <c r="AX5" s="44">
        <v>1.5</v>
      </c>
      <c r="AY5" s="44">
        <v>160.5</v>
      </c>
      <c r="AZ5" s="44">
        <v>330</v>
      </c>
      <c r="BA5" s="44">
        <v>253.5</v>
      </c>
      <c r="BB5" s="44">
        <v>43.5</v>
      </c>
      <c r="BC5" s="45">
        <f t="shared" si="2"/>
        <v>1824.5</v>
      </c>
      <c r="BD5" s="46">
        <f t="shared" si="3"/>
        <v>12098.5</v>
      </c>
    </row>
    <row r="6" spans="1:60" x14ac:dyDescent="0.25">
      <c r="A6" s="37">
        <v>4</v>
      </c>
      <c r="B6" s="37">
        <v>4</v>
      </c>
      <c r="C6" s="38" t="s">
        <v>35</v>
      </c>
      <c r="D6" s="39" t="s">
        <v>211</v>
      </c>
      <c r="E6" s="40">
        <v>59</v>
      </c>
      <c r="F6" s="40"/>
      <c r="G6" s="40"/>
      <c r="H6" s="40"/>
      <c r="I6" s="40">
        <v>234</v>
      </c>
      <c r="J6" s="40">
        <v>112</v>
      </c>
      <c r="K6" s="40">
        <v>141</v>
      </c>
      <c r="L6" s="40">
        <v>152</v>
      </c>
      <c r="M6" s="40">
        <v>6</v>
      </c>
      <c r="N6" s="40">
        <v>64</v>
      </c>
      <c r="O6" s="40"/>
      <c r="P6" s="40"/>
      <c r="Q6" s="40"/>
      <c r="R6" s="40"/>
      <c r="S6" s="40"/>
      <c r="T6" s="40"/>
      <c r="U6" s="40"/>
      <c r="V6" s="40"/>
      <c r="W6" s="41">
        <f t="shared" si="0"/>
        <v>768</v>
      </c>
      <c r="X6" s="39" t="s">
        <v>35</v>
      </c>
      <c r="Y6" s="42">
        <v>415</v>
      </c>
      <c r="Z6" s="42">
        <v>957</v>
      </c>
      <c r="AA6" s="42">
        <v>219</v>
      </c>
      <c r="AB6" s="42">
        <v>201</v>
      </c>
      <c r="AC6" s="42">
        <v>144</v>
      </c>
      <c r="AD6" s="42">
        <v>144</v>
      </c>
      <c r="AE6" s="42"/>
      <c r="AF6" s="42">
        <v>143</v>
      </c>
      <c r="AG6" s="42">
        <v>315</v>
      </c>
      <c r="AH6" s="42">
        <v>775</v>
      </c>
      <c r="AI6" s="42"/>
      <c r="AJ6" s="42"/>
      <c r="AK6" s="42">
        <v>1098.5</v>
      </c>
      <c r="AL6" s="42">
        <v>248</v>
      </c>
      <c r="AM6" s="42">
        <v>3177</v>
      </c>
      <c r="AN6" s="42">
        <v>68</v>
      </c>
      <c r="AO6" s="42">
        <v>21</v>
      </c>
      <c r="AP6" s="42"/>
      <c r="AQ6" s="43">
        <f t="shared" si="1"/>
        <v>7925.5</v>
      </c>
      <c r="AR6" s="39" t="s">
        <v>35</v>
      </c>
      <c r="AS6" s="44">
        <v>180.5</v>
      </c>
      <c r="AT6" s="44">
        <v>100</v>
      </c>
      <c r="AU6" s="44">
        <v>80</v>
      </c>
      <c r="AV6" s="44">
        <v>120</v>
      </c>
      <c r="AW6" s="44"/>
      <c r="AX6" s="44"/>
      <c r="AY6" s="44"/>
      <c r="AZ6" s="44">
        <v>105</v>
      </c>
      <c r="BA6" s="44"/>
      <c r="BB6" s="44">
        <v>22.5</v>
      </c>
      <c r="BC6" s="45">
        <f t="shared" si="2"/>
        <v>608</v>
      </c>
      <c r="BD6" s="46">
        <f t="shared" si="3"/>
        <v>9301.5</v>
      </c>
    </row>
    <row r="7" spans="1:60" x14ac:dyDescent="0.25">
      <c r="A7" s="37">
        <v>5</v>
      </c>
      <c r="B7" s="37">
        <v>5</v>
      </c>
      <c r="C7" s="38" t="s">
        <v>29</v>
      </c>
      <c r="D7" s="39" t="s">
        <v>207</v>
      </c>
      <c r="E7" s="40">
        <v>91</v>
      </c>
      <c r="F7" s="40"/>
      <c r="G7" s="40">
        <v>71</v>
      </c>
      <c r="H7" s="40">
        <v>16</v>
      </c>
      <c r="I7" s="40">
        <v>91</v>
      </c>
      <c r="J7" s="40"/>
      <c r="K7" s="40">
        <v>65</v>
      </c>
      <c r="L7" s="40"/>
      <c r="M7" s="40"/>
      <c r="N7" s="40">
        <v>8</v>
      </c>
      <c r="O7" s="40">
        <v>130</v>
      </c>
      <c r="P7" s="40">
        <v>68</v>
      </c>
      <c r="Q7" s="40"/>
      <c r="R7" s="40"/>
      <c r="S7" s="40">
        <v>78</v>
      </c>
      <c r="T7" s="40"/>
      <c r="U7" s="40"/>
      <c r="V7" s="40"/>
      <c r="W7" s="41">
        <f t="shared" si="0"/>
        <v>618</v>
      </c>
      <c r="X7" s="39" t="s">
        <v>29</v>
      </c>
      <c r="Y7" s="42">
        <v>268</v>
      </c>
      <c r="Z7" s="42">
        <v>821</v>
      </c>
      <c r="AA7" s="42">
        <v>519</v>
      </c>
      <c r="AB7" s="42">
        <v>248</v>
      </c>
      <c r="AC7" s="42">
        <v>445</v>
      </c>
      <c r="AD7" s="42">
        <v>102</v>
      </c>
      <c r="AE7" s="42"/>
      <c r="AF7" s="42">
        <v>93</v>
      </c>
      <c r="AG7" s="42">
        <v>561</v>
      </c>
      <c r="AH7" s="42">
        <v>708</v>
      </c>
      <c r="AI7" s="42"/>
      <c r="AJ7" s="42">
        <v>10</v>
      </c>
      <c r="AK7" s="42">
        <v>750</v>
      </c>
      <c r="AL7" s="42">
        <v>224</v>
      </c>
      <c r="AM7" s="42">
        <v>2139</v>
      </c>
      <c r="AN7" s="42">
        <v>563</v>
      </c>
      <c r="AO7" s="42">
        <v>48</v>
      </c>
      <c r="AP7" s="42"/>
      <c r="AQ7" s="43">
        <f t="shared" si="1"/>
        <v>7499</v>
      </c>
      <c r="AR7" s="39" t="s">
        <v>29</v>
      </c>
      <c r="AS7" s="44"/>
      <c r="AT7" s="44"/>
      <c r="AU7" s="44">
        <v>80</v>
      </c>
      <c r="AV7" s="44">
        <v>111</v>
      </c>
      <c r="AW7" s="44"/>
      <c r="AX7" s="44"/>
      <c r="AY7" s="44">
        <v>57.5</v>
      </c>
      <c r="AZ7" s="44"/>
      <c r="BA7" s="44"/>
      <c r="BB7" s="44">
        <v>30</v>
      </c>
      <c r="BC7" s="45">
        <f t="shared" si="2"/>
        <v>278.5</v>
      </c>
      <c r="BD7" s="46">
        <f t="shared" si="3"/>
        <v>8395.5</v>
      </c>
    </row>
    <row r="8" spans="1:60" x14ac:dyDescent="0.25">
      <c r="A8" s="37">
        <v>6</v>
      </c>
      <c r="B8" s="37">
        <v>6</v>
      </c>
      <c r="C8" s="38" t="s">
        <v>17</v>
      </c>
      <c r="D8" s="39" t="s">
        <v>198</v>
      </c>
      <c r="E8" s="40"/>
      <c r="F8" s="40">
        <v>105</v>
      </c>
      <c r="G8" s="40">
        <v>63</v>
      </c>
      <c r="H8" s="40">
        <v>126</v>
      </c>
      <c r="I8" s="40">
        <v>217</v>
      </c>
      <c r="J8" s="40">
        <v>248</v>
      </c>
      <c r="K8" s="40">
        <v>345</v>
      </c>
      <c r="L8" s="40">
        <v>68</v>
      </c>
      <c r="M8" s="40">
        <v>378</v>
      </c>
      <c r="N8" s="40">
        <v>208</v>
      </c>
      <c r="O8" s="40"/>
      <c r="P8" s="40">
        <v>68</v>
      </c>
      <c r="Q8" s="40"/>
      <c r="R8" s="40"/>
      <c r="S8" s="40"/>
      <c r="T8" s="40"/>
      <c r="U8" s="40"/>
      <c r="V8" s="40">
        <v>168</v>
      </c>
      <c r="W8" s="41">
        <f t="shared" si="0"/>
        <v>1994</v>
      </c>
      <c r="X8" s="39" t="s">
        <v>17</v>
      </c>
      <c r="Y8" s="42">
        <v>45</v>
      </c>
      <c r="Z8" s="42">
        <v>530</v>
      </c>
      <c r="AA8" s="42"/>
      <c r="AB8" s="42">
        <v>153</v>
      </c>
      <c r="AC8" s="42"/>
      <c r="AD8" s="42">
        <v>144</v>
      </c>
      <c r="AE8" s="42"/>
      <c r="AF8" s="42">
        <v>149</v>
      </c>
      <c r="AG8" s="42">
        <v>308</v>
      </c>
      <c r="AH8" s="42">
        <v>408</v>
      </c>
      <c r="AI8" s="42">
        <v>104</v>
      </c>
      <c r="AJ8" s="42">
        <v>80</v>
      </c>
      <c r="AK8" s="42">
        <v>966</v>
      </c>
      <c r="AL8" s="42">
        <v>268</v>
      </c>
      <c r="AM8" s="42">
        <v>1288</v>
      </c>
      <c r="AN8" s="42">
        <v>1196</v>
      </c>
      <c r="AO8" s="42"/>
      <c r="AP8" s="42">
        <v>6</v>
      </c>
      <c r="AQ8" s="43">
        <f t="shared" si="1"/>
        <v>5645</v>
      </c>
      <c r="AR8" s="39" t="s">
        <v>17</v>
      </c>
      <c r="AS8" s="44">
        <v>22.5</v>
      </c>
      <c r="AT8" s="44"/>
      <c r="AU8" s="44"/>
      <c r="AV8" s="44">
        <v>78</v>
      </c>
      <c r="AW8" s="44"/>
      <c r="AX8" s="44"/>
      <c r="AY8" s="44">
        <v>45</v>
      </c>
      <c r="AZ8" s="44">
        <v>20</v>
      </c>
      <c r="BA8" s="44">
        <v>71</v>
      </c>
      <c r="BB8" s="44"/>
      <c r="BC8" s="45">
        <f t="shared" si="2"/>
        <v>236.5</v>
      </c>
      <c r="BD8" s="46">
        <f t="shared" si="3"/>
        <v>7875.5</v>
      </c>
    </row>
    <row r="9" spans="1:60" x14ac:dyDescent="0.25">
      <c r="A9" s="37">
        <v>7</v>
      </c>
      <c r="B9" s="37">
        <v>7</v>
      </c>
      <c r="C9" s="38" t="s">
        <v>30</v>
      </c>
      <c r="D9" s="39" t="s">
        <v>208</v>
      </c>
      <c r="E9" s="40">
        <v>68</v>
      </c>
      <c r="F9" s="40"/>
      <c r="G9" s="40"/>
      <c r="H9" s="40"/>
      <c r="I9" s="40">
        <v>129</v>
      </c>
      <c r="J9" s="40"/>
      <c r="K9" s="40">
        <v>113</v>
      </c>
      <c r="L9" s="40">
        <v>76</v>
      </c>
      <c r="M9" s="40"/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386</v>
      </c>
      <c r="X9" s="39" t="s">
        <v>30</v>
      </c>
      <c r="Y9" s="42">
        <v>148</v>
      </c>
      <c r="Z9" s="42">
        <v>688</v>
      </c>
      <c r="AA9" s="42">
        <v>489</v>
      </c>
      <c r="AB9" s="42">
        <v>246</v>
      </c>
      <c r="AC9" s="42">
        <v>435</v>
      </c>
      <c r="AD9" s="42">
        <v>126</v>
      </c>
      <c r="AE9" s="42"/>
      <c r="AF9" s="42">
        <v>604.5</v>
      </c>
      <c r="AG9" s="42">
        <v>268</v>
      </c>
      <c r="AH9" s="42">
        <v>570</v>
      </c>
      <c r="AI9" s="42"/>
      <c r="AJ9" s="42">
        <v>20</v>
      </c>
      <c r="AK9" s="42">
        <v>792</v>
      </c>
      <c r="AL9" s="42">
        <v>120</v>
      </c>
      <c r="AM9" s="42">
        <v>2297</v>
      </c>
      <c r="AN9" s="42"/>
      <c r="AO9" s="42">
        <v>38</v>
      </c>
      <c r="AP9" s="42"/>
      <c r="AQ9" s="43">
        <f t="shared" si="1"/>
        <v>6841.5</v>
      </c>
      <c r="AR9" s="39" t="s">
        <v>30</v>
      </c>
      <c r="AS9" s="44"/>
      <c r="AT9" s="44"/>
      <c r="AU9" s="44">
        <v>80</v>
      </c>
      <c r="AV9" s="44">
        <v>156</v>
      </c>
      <c r="AW9" s="44"/>
      <c r="AX9" s="44"/>
      <c r="AY9" s="44">
        <v>150</v>
      </c>
      <c r="AZ9" s="44"/>
      <c r="BA9" s="44">
        <v>204</v>
      </c>
      <c r="BB9" s="44"/>
      <c r="BC9" s="45">
        <f t="shared" si="2"/>
        <v>590</v>
      </c>
      <c r="BD9" s="46">
        <f t="shared" si="3"/>
        <v>7817.5</v>
      </c>
    </row>
    <row r="10" spans="1:60" x14ac:dyDescent="0.25">
      <c r="A10" s="37">
        <v>8</v>
      </c>
      <c r="B10" s="37">
        <v>8</v>
      </c>
      <c r="C10" s="38" t="s">
        <v>114</v>
      </c>
      <c r="D10" s="39" t="s">
        <v>246</v>
      </c>
      <c r="E10" s="40"/>
      <c r="F10" s="40">
        <v>77</v>
      </c>
      <c r="G10" s="40"/>
      <c r="H10" s="40"/>
      <c r="I10" s="40">
        <v>100</v>
      </c>
      <c r="J10" s="40">
        <v>87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>
        <f t="shared" si="0"/>
        <v>264</v>
      </c>
      <c r="X10" s="39" t="s">
        <v>114</v>
      </c>
      <c r="Y10" s="42">
        <v>613</v>
      </c>
      <c r="Z10" s="42">
        <v>841</v>
      </c>
      <c r="AA10" s="42"/>
      <c r="AB10" s="42">
        <v>374</v>
      </c>
      <c r="AC10" s="42">
        <v>216</v>
      </c>
      <c r="AD10" s="42"/>
      <c r="AE10" s="42">
        <v>60</v>
      </c>
      <c r="AF10" s="42"/>
      <c r="AG10" s="42">
        <v>531</v>
      </c>
      <c r="AH10" s="42">
        <v>330</v>
      </c>
      <c r="AI10" s="42">
        <v>88</v>
      </c>
      <c r="AJ10" s="42"/>
      <c r="AK10" s="42"/>
      <c r="AL10" s="42">
        <v>96</v>
      </c>
      <c r="AM10" s="42">
        <v>2831</v>
      </c>
      <c r="AN10" s="42"/>
      <c r="AO10" s="42"/>
      <c r="AP10" s="42"/>
      <c r="AQ10" s="43">
        <f t="shared" si="1"/>
        <v>5980</v>
      </c>
      <c r="AR10" s="39" t="s">
        <v>114</v>
      </c>
      <c r="AS10" s="44">
        <v>284</v>
      </c>
      <c r="AT10" s="44"/>
      <c r="AU10" s="44"/>
      <c r="AV10" s="44">
        <v>517</v>
      </c>
      <c r="AW10" s="44"/>
      <c r="AX10" s="44"/>
      <c r="AY10" s="44">
        <v>113.5</v>
      </c>
      <c r="AZ10" s="44">
        <v>105</v>
      </c>
      <c r="BA10" s="44">
        <v>71</v>
      </c>
      <c r="BB10" s="44"/>
      <c r="BC10" s="45">
        <f t="shared" si="2"/>
        <v>1090.5</v>
      </c>
      <c r="BD10" s="46">
        <f t="shared" si="3"/>
        <v>7334.5</v>
      </c>
    </row>
    <row r="11" spans="1:60" x14ac:dyDescent="0.25">
      <c r="A11" s="37">
        <v>9</v>
      </c>
      <c r="B11" s="37">
        <v>9</v>
      </c>
      <c r="C11" s="38" t="s">
        <v>96</v>
      </c>
      <c r="D11" s="39" t="s">
        <v>97</v>
      </c>
      <c r="E11" s="40">
        <v>201</v>
      </c>
      <c r="F11" s="40"/>
      <c r="G11" s="40"/>
      <c r="H11" s="40">
        <v>204</v>
      </c>
      <c r="I11" s="40">
        <v>124</v>
      </c>
      <c r="J11" s="40">
        <v>198</v>
      </c>
      <c r="K11" s="40">
        <v>193</v>
      </c>
      <c r="L11" s="40">
        <v>344</v>
      </c>
      <c r="M11" s="40">
        <v>82</v>
      </c>
      <c r="N11" s="40">
        <v>106</v>
      </c>
      <c r="O11" s="40"/>
      <c r="P11" s="40"/>
      <c r="Q11" s="40"/>
      <c r="R11" s="40"/>
      <c r="S11" s="40"/>
      <c r="T11" s="40"/>
      <c r="U11" s="40"/>
      <c r="V11" s="40"/>
      <c r="W11" s="41">
        <f t="shared" si="0"/>
        <v>1452</v>
      </c>
      <c r="X11" s="39" t="s">
        <v>96</v>
      </c>
      <c r="Y11" s="42">
        <v>697</v>
      </c>
      <c r="Z11" s="42">
        <v>487</v>
      </c>
      <c r="AA11" s="42">
        <v>371</v>
      </c>
      <c r="AB11" s="42">
        <v>128</v>
      </c>
      <c r="AC11" s="42">
        <v>220</v>
      </c>
      <c r="AD11" s="42"/>
      <c r="AE11" s="42">
        <v>237</v>
      </c>
      <c r="AF11" s="42"/>
      <c r="AG11" s="42">
        <v>276</v>
      </c>
      <c r="AH11" s="42">
        <v>356.5</v>
      </c>
      <c r="AI11" s="42">
        <v>340</v>
      </c>
      <c r="AJ11" s="42">
        <v>210</v>
      </c>
      <c r="AK11" s="42">
        <v>677</v>
      </c>
      <c r="AL11" s="42">
        <v>292</v>
      </c>
      <c r="AM11" s="42">
        <v>1049</v>
      </c>
      <c r="AN11" s="42"/>
      <c r="AO11" s="42">
        <v>114</v>
      </c>
      <c r="AP11" s="42">
        <v>8</v>
      </c>
      <c r="AQ11" s="43">
        <f t="shared" si="1"/>
        <v>5462.5</v>
      </c>
      <c r="AR11" s="39" t="s">
        <v>96</v>
      </c>
      <c r="AS11" s="44"/>
      <c r="AT11" s="44"/>
      <c r="AU11" s="44">
        <v>52</v>
      </c>
      <c r="AV11" s="44">
        <v>96</v>
      </c>
      <c r="AW11" s="44"/>
      <c r="AX11" s="44"/>
      <c r="AY11" s="44">
        <v>86</v>
      </c>
      <c r="AZ11" s="44"/>
      <c r="BA11" s="44"/>
      <c r="BB11" s="44"/>
      <c r="BC11" s="45">
        <f t="shared" si="2"/>
        <v>234</v>
      </c>
      <c r="BD11" s="46">
        <f t="shared" si="3"/>
        <v>7148.5</v>
      </c>
    </row>
    <row r="12" spans="1:60" x14ac:dyDescent="0.25">
      <c r="A12" s="37">
        <v>10</v>
      </c>
      <c r="B12" s="37">
        <v>10</v>
      </c>
      <c r="C12" s="38" t="s">
        <v>115</v>
      </c>
      <c r="D12" s="39" t="s">
        <v>116</v>
      </c>
      <c r="E12" s="40"/>
      <c r="F12" s="40">
        <v>215</v>
      </c>
      <c r="G12" s="40"/>
      <c r="H12" s="40"/>
      <c r="I12" s="40">
        <v>269</v>
      </c>
      <c r="J12" s="40">
        <v>300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>
        <f t="shared" si="0"/>
        <v>784</v>
      </c>
      <c r="X12" s="39" t="s">
        <v>115</v>
      </c>
      <c r="Y12" s="42">
        <v>286</v>
      </c>
      <c r="Z12" s="42">
        <v>1120</v>
      </c>
      <c r="AA12" s="42"/>
      <c r="AB12" s="42">
        <v>348</v>
      </c>
      <c r="AC12" s="42">
        <v>186</v>
      </c>
      <c r="AD12" s="42"/>
      <c r="AE12" s="42">
        <v>237</v>
      </c>
      <c r="AF12" s="42">
        <v>26</v>
      </c>
      <c r="AG12" s="42">
        <v>198</v>
      </c>
      <c r="AH12" s="42">
        <v>327.5</v>
      </c>
      <c r="AI12" s="42">
        <v>348</v>
      </c>
      <c r="AJ12" s="42"/>
      <c r="AK12" s="42"/>
      <c r="AL12" s="42">
        <v>400</v>
      </c>
      <c r="AM12" s="42">
        <v>1646</v>
      </c>
      <c r="AN12" s="42"/>
      <c r="AO12" s="42"/>
      <c r="AP12" s="42"/>
      <c r="AQ12" s="43">
        <f t="shared" si="1"/>
        <v>5122.5</v>
      </c>
      <c r="AR12" s="39" t="s">
        <v>115</v>
      </c>
      <c r="AS12" s="44">
        <v>183</v>
      </c>
      <c r="AT12" s="44">
        <v>120</v>
      </c>
      <c r="AU12" s="44"/>
      <c r="AV12" s="44">
        <v>15</v>
      </c>
      <c r="AW12" s="44"/>
      <c r="AX12" s="44"/>
      <c r="AY12" s="44">
        <v>27.5</v>
      </c>
      <c r="AZ12" s="44">
        <v>80</v>
      </c>
      <c r="BA12" s="44"/>
      <c r="BB12" s="44"/>
      <c r="BC12" s="45">
        <f t="shared" si="2"/>
        <v>425.5</v>
      </c>
      <c r="BD12" s="46">
        <f t="shared" si="3"/>
        <v>6332</v>
      </c>
    </row>
    <row r="13" spans="1:60" x14ac:dyDescent="0.25">
      <c r="A13" s="37">
        <v>11</v>
      </c>
      <c r="B13" s="37">
        <v>11</v>
      </c>
      <c r="C13" s="38" t="s">
        <v>25</v>
      </c>
      <c r="D13" s="39" t="s">
        <v>205</v>
      </c>
      <c r="E13" s="40">
        <v>63</v>
      </c>
      <c r="F13" s="40"/>
      <c r="G13" s="40"/>
      <c r="H13" s="40"/>
      <c r="I13" s="40">
        <v>151</v>
      </c>
      <c r="J13" s="40"/>
      <c r="K13" s="40">
        <v>96</v>
      </c>
      <c r="L13" s="40">
        <v>65</v>
      </c>
      <c r="M13" s="40"/>
      <c r="N13" s="40">
        <v>20</v>
      </c>
      <c r="O13" s="40"/>
      <c r="P13" s="40"/>
      <c r="Q13" s="40"/>
      <c r="R13" s="40"/>
      <c r="S13" s="40"/>
      <c r="T13" s="40"/>
      <c r="U13" s="40"/>
      <c r="V13" s="40"/>
      <c r="W13" s="41">
        <f t="shared" si="0"/>
        <v>395</v>
      </c>
      <c r="X13" s="39" t="s">
        <v>25</v>
      </c>
      <c r="Y13" s="42">
        <v>326</v>
      </c>
      <c r="Z13" s="42">
        <v>424</v>
      </c>
      <c r="AA13" s="42"/>
      <c r="AB13" s="42">
        <v>357</v>
      </c>
      <c r="AC13" s="42">
        <v>120</v>
      </c>
      <c r="AD13" s="42">
        <v>129</v>
      </c>
      <c r="AE13" s="42"/>
      <c r="AF13" s="42">
        <v>438.5</v>
      </c>
      <c r="AG13" s="42">
        <v>207</v>
      </c>
      <c r="AH13" s="42">
        <v>409</v>
      </c>
      <c r="AI13" s="42"/>
      <c r="AJ13" s="42"/>
      <c r="AK13" s="42">
        <v>408.5</v>
      </c>
      <c r="AL13" s="42">
        <v>256</v>
      </c>
      <c r="AM13" s="42">
        <v>2214</v>
      </c>
      <c r="AN13" s="42">
        <v>1.5</v>
      </c>
      <c r="AO13" s="42">
        <v>59</v>
      </c>
      <c r="AP13" s="42"/>
      <c r="AQ13" s="43">
        <f t="shared" si="1"/>
        <v>5349.5</v>
      </c>
      <c r="AR13" s="39" t="s">
        <v>25</v>
      </c>
      <c r="AS13" s="44">
        <v>102</v>
      </c>
      <c r="AT13" s="44"/>
      <c r="AU13" s="44"/>
      <c r="AV13" s="44">
        <v>80</v>
      </c>
      <c r="AW13" s="44">
        <v>30</v>
      </c>
      <c r="AX13" s="44"/>
      <c r="AY13" s="44">
        <v>140</v>
      </c>
      <c r="AZ13" s="44">
        <v>70</v>
      </c>
      <c r="BA13" s="44">
        <v>93.5</v>
      </c>
      <c r="BB13" s="44"/>
      <c r="BC13" s="45">
        <f t="shared" si="2"/>
        <v>515.5</v>
      </c>
      <c r="BD13" s="46">
        <f t="shared" si="3"/>
        <v>6260</v>
      </c>
    </row>
    <row r="14" spans="1:60" x14ac:dyDescent="0.25">
      <c r="A14" s="37">
        <v>12</v>
      </c>
      <c r="B14" s="37">
        <v>12</v>
      </c>
      <c r="C14" s="38" t="s">
        <v>20</v>
      </c>
      <c r="D14" s="39" t="s">
        <v>201</v>
      </c>
      <c r="E14" s="40"/>
      <c r="F14" s="40">
        <v>159</v>
      </c>
      <c r="G14" s="40"/>
      <c r="H14" s="40">
        <v>134</v>
      </c>
      <c r="I14" s="40">
        <v>209</v>
      </c>
      <c r="J14" s="40">
        <v>350</v>
      </c>
      <c r="K14" s="40">
        <v>279</v>
      </c>
      <c r="L14" s="40"/>
      <c r="M14" s="40">
        <v>344</v>
      </c>
      <c r="N14" s="40">
        <v>386</v>
      </c>
      <c r="O14" s="40"/>
      <c r="P14" s="40"/>
      <c r="Q14" s="40"/>
      <c r="R14" s="40"/>
      <c r="S14" s="40"/>
      <c r="T14" s="40"/>
      <c r="U14" s="40"/>
      <c r="V14" s="40"/>
      <c r="W14" s="41">
        <f t="shared" si="0"/>
        <v>1861</v>
      </c>
      <c r="X14" s="39" t="s">
        <v>20</v>
      </c>
      <c r="Y14" s="42">
        <v>82</v>
      </c>
      <c r="Z14" s="42">
        <v>273</v>
      </c>
      <c r="AA14" s="42">
        <v>2</v>
      </c>
      <c r="AB14" s="42">
        <v>29</v>
      </c>
      <c r="AC14" s="42"/>
      <c r="AD14" s="42">
        <v>174</v>
      </c>
      <c r="AE14" s="42"/>
      <c r="AF14" s="42"/>
      <c r="AG14" s="42">
        <v>339</v>
      </c>
      <c r="AH14" s="42">
        <v>403</v>
      </c>
      <c r="AI14" s="42"/>
      <c r="AJ14" s="42">
        <v>30</v>
      </c>
      <c r="AK14" s="42">
        <v>483</v>
      </c>
      <c r="AL14" s="42">
        <v>500</v>
      </c>
      <c r="AM14" s="42">
        <v>640</v>
      </c>
      <c r="AN14" s="42">
        <v>791</v>
      </c>
      <c r="AO14" s="42"/>
      <c r="AP14" s="42"/>
      <c r="AQ14" s="43">
        <f t="shared" si="1"/>
        <v>3746</v>
      </c>
      <c r="AR14" s="39" t="s">
        <v>20</v>
      </c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5">
        <f t="shared" si="2"/>
        <v>0</v>
      </c>
      <c r="BD14" s="46">
        <f t="shared" si="3"/>
        <v>5607</v>
      </c>
    </row>
    <row r="15" spans="1:60" x14ac:dyDescent="0.25">
      <c r="A15" s="37">
        <v>13</v>
      </c>
      <c r="B15" s="37">
        <v>13</v>
      </c>
      <c r="C15" s="38" t="s">
        <v>156</v>
      </c>
      <c r="D15" s="39" t="s">
        <v>157</v>
      </c>
      <c r="E15" s="40">
        <v>106</v>
      </c>
      <c r="F15" s="40"/>
      <c r="G15" s="40"/>
      <c r="H15" s="40"/>
      <c r="I15" s="40">
        <v>190</v>
      </c>
      <c r="J15" s="40">
        <v>55</v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351</v>
      </c>
      <c r="X15" s="39" t="s">
        <v>156</v>
      </c>
      <c r="Y15" s="42">
        <v>539</v>
      </c>
      <c r="Z15" s="42">
        <v>327</v>
      </c>
      <c r="AA15" s="42"/>
      <c r="AB15" s="42">
        <v>258</v>
      </c>
      <c r="AC15" s="42"/>
      <c r="AD15" s="42"/>
      <c r="AE15" s="42">
        <v>135</v>
      </c>
      <c r="AF15" s="42"/>
      <c r="AG15" s="42">
        <v>508</v>
      </c>
      <c r="AH15" s="42">
        <v>696</v>
      </c>
      <c r="AI15" s="42">
        <v>224</v>
      </c>
      <c r="AJ15" s="42"/>
      <c r="AK15" s="42">
        <v>246</v>
      </c>
      <c r="AL15" s="42">
        <v>344</v>
      </c>
      <c r="AM15" s="42">
        <v>1529</v>
      </c>
      <c r="AN15" s="42"/>
      <c r="AO15" s="42"/>
      <c r="AP15" s="42"/>
      <c r="AQ15" s="43">
        <f t="shared" si="1"/>
        <v>4806</v>
      </c>
      <c r="AR15" s="39" t="s">
        <v>156</v>
      </c>
      <c r="AS15" s="44"/>
      <c r="AT15" s="44"/>
      <c r="AU15" s="44"/>
      <c r="AV15" s="44">
        <v>180</v>
      </c>
      <c r="AW15" s="44"/>
      <c r="AX15" s="44"/>
      <c r="AY15" s="44">
        <v>102</v>
      </c>
      <c r="AZ15" s="44"/>
      <c r="BA15" s="44"/>
      <c r="BB15" s="44"/>
      <c r="BC15" s="45">
        <f t="shared" si="2"/>
        <v>282</v>
      </c>
      <c r="BD15" s="46">
        <f t="shared" si="3"/>
        <v>5439</v>
      </c>
    </row>
    <row r="16" spans="1:60" x14ac:dyDescent="0.25">
      <c r="A16" s="37">
        <v>14</v>
      </c>
      <c r="B16" s="37">
        <v>14</v>
      </c>
      <c r="C16" s="38" t="s">
        <v>119</v>
      </c>
      <c r="D16" s="39" t="s">
        <v>120</v>
      </c>
      <c r="E16" s="40"/>
      <c r="F16" s="40">
        <v>66</v>
      </c>
      <c r="G16" s="40"/>
      <c r="H16" s="40"/>
      <c r="I16" s="40">
        <v>115</v>
      </c>
      <c r="J16" s="40">
        <v>137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>
        <f t="shared" si="0"/>
        <v>318</v>
      </c>
      <c r="X16" s="39" t="s">
        <v>119</v>
      </c>
      <c r="Y16" s="42">
        <v>643</v>
      </c>
      <c r="Z16" s="42">
        <v>753</v>
      </c>
      <c r="AA16" s="42"/>
      <c r="AB16" s="42">
        <v>255</v>
      </c>
      <c r="AC16" s="42">
        <v>60</v>
      </c>
      <c r="AD16" s="42"/>
      <c r="AE16" s="42">
        <v>87</v>
      </c>
      <c r="AF16" s="42"/>
      <c r="AG16" s="42">
        <v>96</v>
      </c>
      <c r="AH16" s="42">
        <v>361</v>
      </c>
      <c r="AI16" s="42">
        <v>116</v>
      </c>
      <c r="AJ16" s="42"/>
      <c r="AK16" s="42"/>
      <c r="AL16" s="42">
        <v>188</v>
      </c>
      <c r="AM16" s="42">
        <v>1314</v>
      </c>
      <c r="AN16" s="42"/>
      <c r="AO16" s="42"/>
      <c r="AP16" s="42"/>
      <c r="AQ16" s="43">
        <f t="shared" si="1"/>
        <v>3873</v>
      </c>
      <c r="AR16" s="39" t="s">
        <v>119</v>
      </c>
      <c r="AS16" s="44">
        <v>148.5</v>
      </c>
      <c r="AT16" s="44"/>
      <c r="AU16" s="44"/>
      <c r="AV16" s="44">
        <v>97</v>
      </c>
      <c r="AW16" s="44">
        <v>70</v>
      </c>
      <c r="AX16" s="44">
        <v>1.5</v>
      </c>
      <c r="AY16" s="44"/>
      <c r="AZ16" s="44">
        <v>20</v>
      </c>
      <c r="BA16" s="44"/>
      <c r="BB16" s="44"/>
      <c r="BC16" s="45">
        <f t="shared" si="2"/>
        <v>337</v>
      </c>
      <c r="BD16" s="46">
        <f t="shared" si="3"/>
        <v>4528</v>
      </c>
    </row>
    <row r="17" spans="1:56" x14ac:dyDescent="0.25">
      <c r="A17" s="37">
        <v>15</v>
      </c>
      <c r="B17" s="37">
        <v>15</v>
      </c>
      <c r="C17" s="38" t="s">
        <v>34</v>
      </c>
      <c r="D17" s="39" t="s">
        <v>210</v>
      </c>
      <c r="E17" s="40">
        <v>49</v>
      </c>
      <c r="F17" s="40"/>
      <c r="G17" s="40">
        <v>46</v>
      </c>
      <c r="H17" s="40"/>
      <c r="I17" s="40">
        <v>41</v>
      </c>
      <c r="J17" s="40"/>
      <c r="K17" s="40">
        <v>154</v>
      </c>
      <c r="L17" s="40"/>
      <c r="M17" s="40"/>
      <c r="N17" s="40"/>
      <c r="O17" s="40">
        <v>198</v>
      </c>
      <c r="P17" s="40"/>
      <c r="Q17" s="40"/>
      <c r="R17" s="40"/>
      <c r="S17" s="40">
        <v>20</v>
      </c>
      <c r="T17" s="40"/>
      <c r="U17" s="40"/>
      <c r="V17" s="40"/>
      <c r="W17" s="41">
        <f t="shared" si="0"/>
        <v>508</v>
      </c>
      <c r="X17" s="39" t="s">
        <v>34</v>
      </c>
      <c r="Y17" s="42">
        <v>290</v>
      </c>
      <c r="Z17" s="42">
        <v>420</v>
      </c>
      <c r="AA17" s="42">
        <v>237</v>
      </c>
      <c r="AB17" s="42">
        <v>211</v>
      </c>
      <c r="AC17" s="42">
        <v>260</v>
      </c>
      <c r="AD17" s="42">
        <v>36</v>
      </c>
      <c r="AE17" s="42"/>
      <c r="AF17" s="42">
        <v>147</v>
      </c>
      <c r="AG17" s="42">
        <v>276</v>
      </c>
      <c r="AH17" s="42">
        <v>351</v>
      </c>
      <c r="AI17" s="42"/>
      <c r="AJ17" s="42"/>
      <c r="AK17" s="42">
        <v>461</v>
      </c>
      <c r="AL17" s="42">
        <v>76</v>
      </c>
      <c r="AM17" s="42">
        <v>1103</v>
      </c>
      <c r="AN17" s="42"/>
      <c r="AO17" s="42"/>
      <c r="AP17" s="42"/>
      <c r="AQ17" s="43">
        <f t="shared" si="1"/>
        <v>3868</v>
      </c>
      <c r="AR17" s="39" t="s">
        <v>34</v>
      </c>
      <c r="AS17" s="44"/>
      <c r="AT17" s="44"/>
      <c r="AU17" s="44"/>
      <c r="AV17" s="44">
        <v>49.5</v>
      </c>
      <c r="AW17" s="44"/>
      <c r="AX17" s="44"/>
      <c r="AY17" s="44">
        <v>54</v>
      </c>
      <c r="AZ17" s="44"/>
      <c r="BA17" s="44"/>
      <c r="BB17" s="44"/>
      <c r="BC17" s="45">
        <f t="shared" si="2"/>
        <v>103.5</v>
      </c>
      <c r="BD17" s="46">
        <f t="shared" si="3"/>
        <v>4479.5</v>
      </c>
    </row>
    <row r="18" spans="1:56" x14ac:dyDescent="0.25">
      <c r="A18" s="37">
        <v>16</v>
      </c>
      <c r="B18" s="37">
        <v>16</v>
      </c>
      <c r="C18" s="38" t="s">
        <v>186</v>
      </c>
      <c r="D18" s="39" t="s">
        <v>291</v>
      </c>
      <c r="E18" s="40">
        <v>6</v>
      </c>
      <c r="F18" s="40"/>
      <c r="G18" s="40"/>
      <c r="H18" s="40"/>
      <c r="I18" s="40"/>
      <c r="J18" s="40"/>
      <c r="K18" s="40">
        <v>46</v>
      </c>
      <c r="L18" s="40">
        <v>47</v>
      </c>
      <c r="M18" s="40"/>
      <c r="N18" s="40"/>
      <c r="O18" s="40">
        <v>236</v>
      </c>
      <c r="P18" s="40"/>
      <c r="Q18" s="40"/>
      <c r="R18" s="40">
        <v>126</v>
      </c>
      <c r="S18" s="40"/>
      <c r="T18" s="40"/>
      <c r="U18" s="40"/>
      <c r="V18" s="40"/>
      <c r="W18" s="41">
        <f t="shared" si="0"/>
        <v>461</v>
      </c>
      <c r="X18" s="39" t="s">
        <v>186</v>
      </c>
      <c r="Y18" s="42">
        <v>285</v>
      </c>
      <c r="Z18" s="42">
        <v>426</v>
      </c>
      <c r="AA18" s="42">
        <v>215</v>
      </c>
      <c r="AB18" s="42">
        <v>199</v>
      </c>
      <c r="AC18" s="42">
        <v>160</v>
      </c>
      <c r="AD18" s="42">
        <v>39</v>
      </c>
      <c r="AE18" s="42"/>
      <c r="AF18" s="42"/>
      <c r="AG18" s="42">
        <v>330</v>
      </c>
      <c r="AH18" s="42">
        <v>391.5</v>
      </c>
      <c r="AI18" s="42"/>
      <c r="AJ18" s="42"/>
      <c r="AK18" s="42">
        <v>657</v>
      </c>
      <c r="AL18" s="42">
        <v>100</v>
      </c>
      <c r="AM18" s="42">
        <v>1062</v>
      </c>
      <c r="AN18" s="42"/>
      <c r="AO18" s="42"/>
      <c r="AP18" s="42">
        <v>6</v>
      </c>
      <c r="AQ18" s="43">
        <f t="shared" si="1"/>
        <v>3870.5</v>
      </c>
      <c r="AR18" s="39" t="s">
        <v>186</v>
      </c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5">
        <f t="shared" si="2"/>
        <v>0</v>
      </c>
      <c r="BD18" s="46">
        <f t="shared" si="3"/>
        <v>4331.5</v>
      </c>
    </row>
    <row r="19" spans="1:56" x14ac:dyDescent="0.25">
      <c r="A19" s="37">
        <v>17</v>
      </c>
      <c r="B19" s="37">
        <v>17</v>
      </c>
      <c r="C19" s="38" t="s">
        <v>93</v>
      </c>
      <c r="D19" s="39" t="s">
        <v>239</v>
      </c>
      <c r="E19" s="40">
        <v>100</v>
      </c>
      <c r="F19" s="40">
        <v>109</v>
      </c>
      <c r="G19" s="40">
        <v>187</v>
      </c>
      <c r="H19" s="40">
        <v>166</v>
      </c>
      <c r="I19" s="40">
        <v>256</v>
      </c>
      <c r="J19" s="40">
        <v>4</v>
      </c>
      <c r="K19" s="40">
        <v>174</v>
      </c>
      <c r="L19" s="40">
        <v>48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1044</v>
      </c>
      <c r="X19" s="39" t="s">
        <v>93</v>
      </c>
      <c r="Y19" s="42">
        <v>156</v>
      </c>
      <c r="Z19" s="42">
        <v>340</v>
      </c>
      <c r="AA19" s="42">
        <v>50</v>
      </c>
      <c r="AB19" s="42"/>
      <c r="AC19" s="42">
        <v>156</v>
      </c>
      <c r="AD19" s="42"/>
      <c r="AE19" s="42">
        <v>87</v>
      </c>
      <c r="AF19" s="42"/>
      <c r="AG19" s="42">
        <v>15</v>
      </c>
      <c r="AH19" s="42"/>
      <c r="AI19" s="42"/>
      <c r="AJ19" s="42">
        <v>10</v>
      </c>
      <c r="AK19" s="42">
        <v>879</v>
      </c>
      <c r="AL19" s="42">
        <v>244</v>
      </c>
      <c r="AM19" s="42">
        <v>1252</v>
      </c>
      <c r="AN19" s="42"/>
      <c r="AO19" s="42"/>
      <c r="AP19" s="42"/>
      <c r="AQ19" s="43">
        <f t="shared" si="1"/>
        <v>3189</v>
      </c>
      <c r="AR19" s="39" t="s">
        <v>93</v>
      </c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5">
        <f t="shared" si="2"/>
        <v>0</v>
      </c>
      <c r="BD19" s="46">
        <f t="shared" si="3"/>
        <v>4233</v>
      </c>
    </row>
    <row r="20" spans="1:56" x14ac:dyDescent="0.25">
      <c r="A20" s="37">
        <v>18</v>
      </c>
      <c r="B20" s="37">
        <v>18</v>
      </c>
      <c r="C20" s="38" t="s">
        <v>3</v>
      </c>
      <c r="D20" s="39" t="s">
        <v>192</v>
      </c>
      <c r="E20" s="40">
        <v>62</v>
      </c>
      <c r="F20" s="40"/>
      <c r="G20" s="40"/>
      <c r="H20" s="40"/>
      <c r="I20" s="40">
        <v>166</v>
      </c>
      <c r="J20" s="40">
        <v>205</v>
      </c>
      <c r="K20" s="40"/>
      <c r="L20" s="40"/>
      <c r="M20" s="40"/>
      <c r="N20" s="40"/>
      <c r="O20" s="40"/>
      <c r="P20" s="40"/>
      <c r="Q20" s="40"/>
      <c r="R20" s="40"/>
      <c r="S20" s="40">
        <v>64</v>
      </c>
      <c r="T20" s="40"/>
      <c r="U20" s="40"/>
      <c r="V20" s="40"/>
      <c r="W20" s="41">
        <f t="shared" si="0"/>
        <v>497</v>
      </c>
      <c r="X20" s="39" t="s">
        <v>3</v>
      </c>
      <c r="Y20" s="42"/>
      <c r="Z20" s="42">
        <v>570</v>
      </c>
      <c r="AA20" s="42"/>
      <c r="AB20" s="42">
        <v>191</v>
      </c>
      <c r="AC20" s="42"/>
      <c r="AD20" s="42">
        <v>192</v>
      </c>
      <c r="AE20" s="42"/>
      <c r="AF20" s="42"/>
      <c r="AG20" s="42">
        <v>304</v>
      </c>
      <c r="AH20" s="42">
        <v>410</v>
      </c>
      <c r="AI20" s="42"/>
      <c r="AJ20" s="42"/>
      <c r="AK20" s="42">
        <v>241</v>
      </c>
      <c r="AL20" s="42">
        <v>348</v>
      </c>
      <c r="AM20" s="42">
        <v>742</v>
      </c>
      <c r="AN20" s="42">
        <v>729</v>
      </c>
      <c r="AO20" s="42"/>
      <c r="AP20" s="42"/>
      <c r="AQ20" s="43">
        <f t="shared" si="1"/>
        <v>3727</v>
      </c>
      <c r="AR20" s="39" t="s">
        <v>3</v>
      </c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5">
        <f t="shared" si="2"/>
        <v>0</v>
      </c>
      <c r="BD20" s="46">
        <f t="shared" si="3"/>
        <v>4224</v>
      </c>
    </row>
    <row r="21" spans="1:56" x14ac:dyDescent="0.25">
      <c r="A21" s="37">
        <v>19</v>
      </c>
      <c r="B21" s="37">
        <v>19</v>
      </c>
      <c r="C21" s="38" t="s">
        <v>67</v>
      </c>
      <c r="D21" s="39" t="s">
        <v>227</v>
      </c>
      <c r="E21" s="40">
        <v>90</v>
      </c>
      <c r="F21" s="40"/>
      <c r="G21" s="40"/>
      <c r="H21" s="40">
        <v>75</v>
      </c>
      <c r="I21" s="40"/>
      <c r="J21" s="40"/>
      <c r="K21" s="40"/>
      <c r="L21" s="40"/>
      <c r="M21" s="40"/>
      <c r="N21" s="40"/>
      <c r="O21" s="40"/>
      <c r="P21" s="40">
        <v>180</v>
      </c>
      <c r="Q21" s="40">
        <v>151</v>
      </c>
      <c r="R21" s="40"/>
      <c r="S21" s="40"/>
      <c r="T21" s="40"/>
      <c r="U21" s="40">
        <v>346</v>
      </c>
      <c r="V21" s="40">
        <v>180</v>
      </c>
      <c r="W21" s="41">
        <f t="shared" si="0"/>
        <v>1022</v>
      </c>
      <c r="X21" s="39" t="s">
        <v>67</v>
      </c>
      <c r="Y21" s="42"/>
      <c r="Z21" s="42">
        <v>188</v>
      </c>
      <c r="AA21" s="42">
        <v>226</v>
      </c>
      <c r="AB21" s="42">
        <v>202</v>
      </c>
      <c r="AC21" s="42"/>
      <c r="AD21" s="42">
        <v>180</v>
      </c>
      <c r="AE21" s="42"/>
      <c r="AF21" s="42"/>
      <c r="AG21" s="42">
        <v>267</v>
      </c>
      <c r="AH21" s="42">
        <v>365</v>
      </c>
      <c r="AI21" s="42"/>
      <c r="AJ21" s="42">
        <v>20</v>
      </c>
      <c r="AK21" s="42">
        <v>187</v>
      </c>
      <c r="AL21" s="42">
        <v>340</v>
      </c>
      <c r="AM21" s="42">
        <v>969</v>
      </c>
      <c r="AN21" s="42"/>
      <c r="AO21" s="42"/>
      <c r="AP21" s="42"/>
      <c r="AQ21" s="43">
        <f t="shared" si="1"/>
        <v>2944</v>
      </c>
      <c r="AR21" s="39" t="s">
        <v>67</v>
      </c>
      <c r="AS21" s="44"/>
      <c r="AT21" s="44"/>
      <c r="AU21" s="44"/>
      <c r="AV21" s="44"/>
      <c r="AW21" s="44">
        <v>30</v>
      </c>
      <c r="AX21" s="44"/>
      <c r="AY21" s="44"/>
      <c r="AZ21" s="44"/>
      <c r="BA21" s="44"/>
      <c r="BB21" s="44"/>
      <c r="BC21" s="45">
        <f t="shared" si="2"/>
        <v>30</v>
      </c>
      <c r="BD21" s="46">
        <f t="shared" si="3"/>
        <v>3996</v>
      </c>
    </row>
    <row r="22" spans="1:56" x14ac:dyDescent="0.25">
      <c r="A22" s="37">
        <v>20</v>
      </c>
      <c r="B22" s="37">
        <v>20</v>
      </c>
      <c r="C22" s="38" t="s">
        <v>146</v>
      </c>
      <c r="D22" s="39" t="s">
        <v>147</v>
      </c>
      <c r="E22" s="40">
        <v>217</v>
      </c>
      <c r="F22" s="40">
        <v>297</v>
      </c>
      <c r="G22" s="40"/>
      <c r="H22" s="40">
        <v>347</v>
      </c>
      <c r="I22" s="40"/>
      <c r="J22" s="40">
        <v>132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>
        <f t="shared" si="0"/>
        <v>993</v>
      </c>
      <c r="X22" s="39" t="s">
        <v>146</v>
      </c>
      <c r="Y22" s="42"/>
      <c r="Z22" s="42">
        <v>214</v>
      </c>
      <c r="AA22" s="42"/>
      <c r="AB22" s="42"/>
      <c r="AC22" s="42">
        <v>367</v>
      </c>
      <c r="AD22" s="42"/>
      <c r="AE22" s="42">
        <v>123</v>
      </c>
      <c r="AF22" s="42">
        <v>32</v>
      </c>
      <c r="AG22" s="42"/>
      <c r="AH22" s="42"/>
      <c r="AI22" s="42">
        <v>180</v>
      </c>
      <c r="AJ22" s="42"/>
      <c r="AK22" s="42">
        <v>125</v>
      </c>
      <c r="AL22" s="42">
        <v>240</v>
      </c>
      <c r="AM22" s="42">
        <v>1669</v>
      </c>
      <c r="AN22" s="42"/>
      <c r="AO22" s="42"/>
      <c r="AP22" s="42"/>
      <c r="AQ22" s="43">
        <f t="shared" si="1"/>
        <v>2950</v>
      </c>
      <c r="AR22" s="39" t="s">
        <v>146</v>
      </c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5">
        <f t="shared" si="2"/>
        <v>0</v>
      </c>
      <c r="BD22" s="46">
        <f t="shared" si="3"/>
        <v>3943</v>
      </c>
    </row>
    <row r="23" spans="1:56" x14ac:dyDescent="0.25">
      <c r="A23" s="37">
        <v>21</v>
      </c>
      <c r="B23" s="37">
        <v>21</v>
      </c>
      <c r="C23" s="38" t="s">
        <v>88</v>
      </c>
      <c r="D23" s="39" t="s">
        <v>234</v>
      </c>
      <c r="E23" s="40">
        <v>115</v>
      </c>
      <c r="F23" s="40">
        <v>97</v>
      </c>
      <c r="G23" s="40">
        <v>167</v>
      </c>
      <c r="H23" s="40">
        <v>172</v>
      </c>
      <c r="I23" s="40">
        <v>312</v>
      </c>
      <c r="J23" s="40"/>
      <c r="K23" s="40">
        <v>153</v>
      </c>
      <c r="L23" s="40">
        <v>36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1052</v>
      </c>
      <c r="X23" s="39" t="s">
        <v>88</v>
      </c>
      <c r="Y23" s="42">
        <v>129</v>
      </c>
      <c r="Z23" s="42">
        <v>258</v>
      </c>
      <c r="AA23" s="42"/>
      <c r="AB23" s="42">
        <v>79</v>
      </c>
      <c r="AC23" s="42"/>
      <c r="AD23" s="42"/>
      <c r="AE23" s="42"/>
      <c r="AF23" s="42">
        <v>192</v>
      </c>
      <c r="AG23" s="42">
        <v>201</v>
      </c>
      <c r="AH23" s="42"/>
      <c r="AI23" s="42"/>
      <c r="AJ23" s="42">
        <v>45</v>
      </c>
      <c r="AK23" s="42">
        <v>170.5</v>
      </c>
      <c r="AL23" s="42">
        <v>256</v>
      </c>
      <c r="AM23" s="42">
        <v>772</v>
      </c>
      <c r="AN23" s="42"/>
      <c r="AO23" s="42"/>
      <c r="AP23" s="42"/>
      <c r="AQ23" s="43">
        <f t="shared" si="1"/>
        <v>2102.5</v>
      </c>
      <c r="AR23" s="39" t="s">
        <v>88</v>
      </c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5">
        <f t="shared" si="2"/>
        <v>0</v>
      </c>
      <c r="BD23" s="46">
        <f t="shared" si="3"/>
        <v>3154.5</v>
      </c>
    </row>
    <row r="24" spans="1:56" x14ac:dyDescent="0.25">
      <c r="A24" s="37">
        <v>22</v>
      </c>
      <c r="B24" s="37">
        <v>22</v>
      </c>
      <c r="C24" s="38" t="s">
        <v>124</v>
      </c>
      <c r="D24" s="39" t="s">
        <v>125</v>
      </c>
      <c r="E24" s="40"/>
      <c r="F24" s="40"/>
      <c r="G24" s="40"/>
      <c r="H24" s="40">
        <v>6</v>
      </c>
      <c r="I24" s="40"/>
      <c r="J24" s="40"/>
      <c r="K24" s="40"/>
      <c r="L24" s="40"/>
      <c r="M24" s="40"/>
      <c r="N24" s="40"/>
      <c r="O24" s="40"/>
      <c r="P24" s="40">
        <v>6</v>
      </c>
      <c r="Q24" s="40"/>
      <c r="R24" s="40"/>
      <c r="S24" s="40"/>
      <c r="T24" s="40"/>
      <c r="U24" s="40"/>
      <c r="V24" s="40"/>
      <c r="W24" s="41">
        <f t="shared" si="0"/>
        <v>12</v>
      </c>
      <c r="X24" s="39" t="s">
        <v>124</v>
      </c>
      <c r="Y24" s="42">
        <v>230</v>
      </c>
      <c r="Z24" s="42">
        <v>449</v>
      </c>
      <c r="AA24" s="42"/>
      <c r="AB24" s="42">
        <v>109</v>
      </c>
      <c r="AC24" s="42">
        <v>170</v>
      </c>
      <c r="AD24" s="42"/>
      <c r="AE24" s="42"/>
      <c r="AF24" s="42"/>
      <c r="AG24" s="42">
        <v>28</v>
      </c>
      <c r="AH24" s="42">
        <v>24</v>
      </c>
      <c r="AI24" s="42"/>
      <c r="AJ24" s="42"/>
      <c r="AK24" s="42">
        <v>48</v>
      </c>
      <c r="AL24" s="42"/>
      <c r="AM24" s="42">
        <v>787</v>
      </c>
      <c r="AN24" s="42"/>
      <c r="AO24" s="42"/>
      <c r="AP24" s="42"/>
      <c r="AQ24" s="43">
        <f t="shared" si="1"/>
        <v>1845</v>
      </c>
      <c r="AR24" s="39" t="s">
        <v>124</v>
      </c>
      <c r="AS24" s="44">
        <v>166</v>
      </c>
      <c r="AT24" s="44"/>
      <c r="AU24" s="44">
        <v>364</v>
      </c>
      <c r="AV24" s="44"/>
      <c r="AW24" s="44">
        <v>141</v>
      </c>
      <c r="AX24" s="44"/>
      <c r="AY24" s="44"/>
      <c r="AZ24" s="44">
        <v>195</v>
      </c>
      <c r="BA24" s="44">
        <v>144</v>
      </c>
      <c r="BB24" s="44">
        <v>183.5</v>
      </c>
      <c r="BC24" s="45">
        <f t="shared" si="2"/>
        <v>1193.5</v>
      </c>
      <c r="BD24" s="46">
        <f t="shared" si="3"/>
        <v>3050.5</v>
      </c>
    </row>
    <row r="25" spans="1:56" x14ac:dyDescent="0.25">
      <c r="A25" s="37">
        <v>23</v>
      </c>
      <c r="B25" s="37">
        <v>23</v>
      </c>
      <c r="C25" s="38" t="s">
        <v>63</v>
      </c>
      <c r="D25" s="39" t="s">
        <v>225</v>
      </c>
      <c r="E25" s="40"/>
      <c r="F25" s="40"/>
      <c r="G25" s="40">
        <v>41</v>
      </c>
      <c r="H25" s="40"/>
      <c r="I25" s="40"/>
      <c r="J25" s="40"/>
      <c r="K25" s="40">
        <v>13</v>
      </c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0"/>
        <v>54</v>
      </c>
      <c r="X25" s="39" t="s">
        <v>63</v>
      </c>
      <c r="Y25" s="42"/>
      <c r="Z25" s="42">
        <v>440</v>
      </c>
      <c r="AA25" s="42"/>
      <c r="AB25" s="42">
        <v>211</v>
      </c>
      <c r="AC25" s="42"/>
      <c r="AD25" s="42"/>
      <c r="AE25" s="42"/>
      <c r="AF25" s="42"/>
      <c r="AG25" s="42">
        <v>398</v>
      </c>
      <c r="AH25" s="42">
        <v>475</v>
      </c>
      <c r="AI25" s="42"/>
      <c r="AJ25" s="42">
        <v>10</v>
      </c>
      <c r="AK25" s="42">
        <v>381</v>
      </c>
      <c r="AL25" s="42">
        <v>12</v>
      </c>
      <c r="AM25" s="42">
        <v>932</v>
      </c>
      <c r="AN25" s="42"/>
      <c r="AO25" s="42"/>
      <c r="AP25" s="42"/>
      <c r="AQ25" s="43">
        <f t="shared" si="1"/>
        <v>2859</v>
      </c>
      <c r="AR25" s="39" t="s">
        <v>63</v>
      </c>
      <c r="AS25" s="44"/>
      <c r="AT25" s="44"/>
      <c r="AU25" s="44"/>
      <c r="AV25" s="44">
        <v>66</v>
      </c>
      <c r="AW25" s="44"/>
      <c r="AX25" s="44"/>
      <c r="AY25" s="44">
        <v>30</v>
      </c>
      <c r="AZ25" s="44"/>
      <c r="BA25" s="44"/>
      <c r="BB25" s="44"/>
      <c r="BC25" s="45">
        <f t="shared" si="2"/>
        <v>96</v>
      </c>
      <c r="BD25" s="46">
        <f t="shared" si="3"/>
        <v>3009</v>
      </c>
    </row>
    <row r="26" spans="1:56" x14ac:dyDescent="0.25">
      <c r="A26" s="37">
        <v>24</v>
      </c>
      <c r="B26" s="37">
        <v>24</v>
      </c>
      <c r="C26" s="38" t="s">
        <v>57</v>
      </c>
      <c r="D26" s="39" t="s">
        <v>223</v>
      </c>
      <c r="E26" s="40"/>
      <c r="F26" s="40">
        <v>148</v>
      </c>
      <c r="G26" s="40">
        <v>49</v>
      </c>
      <c r="H26" s="40">
        <v>18</v>
      </c>
      <c r="I26" s="40"/>
      <c r="J26" s="40">
        <v>20</v>
      </c>
      <c r="K26" s="40"/>
      <c r="L26" s="40"/>
      <c r="M26" s="40"/>
      <c r="N26" s="40"/>
      <c r="O26" s="40"/>
      <c r="P26" s="40">
        <v>96</v>
      </c>
      <c r="Q26" s="40">
        <v>113</v>
      </c>
      <c r="R26" s="40"/>
      <c r="S26" s="40">
        <v>54</v>
      </c>
      <c r="T26" s="40">
        <v>54</v>
      </c>
      <c r="U26" s="40"/>
      <c r="V26" s="40"/>
      <c r="W26" s="41">
        <f t="shared" si="0"/>
        <v>552</v>
      </c>
      <c r="X26" s="39" t="s">
        <v>57</v>
      </c>
      <c r="Y26" s="42"/>
      <c r="Z26" s="42">
        <v>286</v>
      </c>
      <c r="AA26" s="42">
        <v>116</v>
      </c>
      <c r="AB26" s="42">
        <v>102</v>
      </c>
      <c r="AC26" s="42"/>
      <c r="AD26" s="42">
        <v>84</v>
      </c>
      <c r="AE26" s="42"/>
      <c r="AF26" s="42"/>
      <c r="AG26" s="42">
        <v>221</v>
      </c>
      <c r="AH26" s="42">
        <v>277</v>
      </c>
      <c r="AI26" s="42"/>
      <c r="AJ26" s="42">
        <v>20</v>
      </c>
      <c r="AK26" s="42">
        <v>419.5</v>
      </c>
      <c r="AL26" s="42">
        <v>180</v>
      </c>
      <c r="AM26" s="42">
        <v>743</v>
      </c>
      <c r="AN26" s="42"/>
      <c r="AO26" s="42"/>
      <c r="AP26" s="42"/>
      <c r="AQ26" s="43">
        <f t="shared" si="1"/>
        <v>2448.5</v>
      </c>
      <c r="AR26" s="39" t="s">
        <v>57</v>
      </c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5">
        <f t="shared" si="2"/>
        <v>0</v>
      </c>
      <c r="BD26" s="46">
        <f t="shared" si="3"/>
        <v>3000.5</v>
      </c>
    </row>
    <row r="27" spans="1:56" x14ac:dyDescent="0.25">
      <c r="A27" s="37">
        <v>25</v>
      </c>
      <c r="B27" s="37">
        <v>25</v>
      </c>
      <c r="C27" s="38" t="s">
        <v>148</v>
      </c>
      <c r="D27" s="39" t="s">
        <v>259</v>
      </c>
      <c r="E27" s="40">
        <v>110</v>
      </c>
      <c r="F27" s="40">
        <v>146</v>
      </c>
      <c r="G27" s="40"/>
      <c r="H27" s="40">
        <v>155</v>
      </c>
      <c r="I27" s="40"/>
      <c r="J27" s="40">
        <v>190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601</v>
      </c>
      <c r="X27" s="39" t="s">
        <v>148</v>
      </c>
      <c r="Y27" s="42">
        <v>104</v>
      </c>
      <c r="Z27" s="42">
        <v>244</v>
      </c>
      <c r="AA27" s="42"/>
      <c r="AB27" s="42">
        <v>64</v>
      </c>
      <c r="AC27" s="42">
        <v>326</v>
      </c>
      <c r="AD27" s="42"/>
      <c r="AE27" s="42">
        <v>84</v>
      </c>
      <c r="AF27" s="42">
        <v>78</v>
      </c>
      <c r="AG27" s="42">
        <v>112</v>
      </c>
      <c r="AH27" s="42">
        <v>207</v>
      </c>
      <c r="AI27" s="42">
        <v>120</v>
      </c>
      <c r="AJ27" s="42"/>
      <c r="AK27" s="42"/>
      <c r="AL27" s="42">
        <v>188</v>
      </c>
      <c r="AM27" s="42">
        <v>798</v>
      </c>
      <c r="AN27" s="42"/>
      <c r="AO27" s="42"/>
      <c r="AP27" s="42">
        <v>8</v>
      </c>
      <c r="AQ27" s="43">
        <f t="shared" si="1"/>
        <v>2333</v>
      </c>
      <c r="AR27" s="39" t="s">
        <v>148</v>
      </c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5">
        <f t="shared" si="2"/>
        <v>0</v>
      </c>
      <c r="BD27" s="46">
        <f t="shared" si="3"/>
        <v>2934</v>
      </c>
    </row>
    <row r="28" spans="1:56" x14ac:dyDescent="0.25">
      <c r="A28" s="37">
        <v>26</v>
      </c>
      <c r="B28" s="37">
        <v>26</v>
      </c>
      <c r="C28" s="38" t="s">
        <v>4</v>
      </c>
      <c r="D28" s="39" t="s">
        <v>193</v>
      </c>
      <c r="E28" s="40">
        <v>62</v>
      </c>
      <c r="F28" s="40"/>
      <c r="G28" s="40"/>
      <c r="H28" s="40">
        <v>6</v>
      </c>
      <c r="I28" s="40">
        <v>123</v>
      </c>
      <c r="J28" s="40">
        <v>102</v>
      </c>
      <c r="K28" s="40"/>
      <c r="L28" s="40">
        <v>50</v>
      </c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343</v>
      </c>
      <c r="X28" s="39" t="s">
        <v>4</v>
      </c>
      <c r="Y28" s="42"/>
      <c r="Z28" s="42">
        <v>376</v>
      </c>
      <c r="AA28" s="42">
        <v>45</v>
      </c>
      <c r="AB28" s="42">
        <v>25</v>
      </c>
      <c r="AC28" s="42">
        <v>56</v>
      </c>
      <c r="AD28" s="42">
        <v>18</v>
      </c>
      <c r="AE28" s="42"/>
      <c r="AF28" s="42">
        <v>176</v>
      </c>
      <c r="AG28" s="42">
        <v>97</v>
      </c>
      <c r="AH28" s="42">
        <v>52</v>
      </c>
      <c r="AI28" s="42"/>
      <c r="AJ28" s="42">
        <v>55</v>
      </c>
      <c r="AK28" s="42">
        <v>54</v>
      </c>
      <c r="AL28" s="42"/>
      <c r="AM28" s="42">
        <v>1502</v>
      </c>
      <c r="AN28" s="42"/>
      <c r="AO28" s="42">
        <v>3</v>
      </c>
      <c r="AP28" s="42"/>
      <c r="AQ28" s="43">
        <f t="shared" si="1"/>
        <v>2459</v>
      </c>
      <c r="AR28" s="39" t="s">
        <v>4</v>
      </c>
      <c r="AS28" s="44"/>
      <c r="AT28" s="44"/>
      <c r="AU28" s="44"/>
      <c r="AV28" s="44">
        <v>33</v>
      </c>
      <c r="AW28" s="44"/>
      <c r="AX28" s="44"/>
      <c r="AY28" s="44"/>
      <c r="AZ28" s="44"/>
      <c r="BA28" s="44"/>
      <c r="BB28" s="44"/>
      <c r="BC28" s="45">
        <f t="shared" si="2"/>
        <v>33</v>
      </c>
      <c r="BD28" s="46">
        <f t="shared" si="3"/>
        <v>2835</v>
      </c>
    </row>
    <row r="29" spans="1:56" x14ac:dyDescent="0.25">
      <c r="A29" s="37">
        <v>27</v>
      </c>
      <c r="B29" s="37">
        <v>27</v>
      </c>
      <c r="C29" s="38" t="s">
        <v>32</v>
      </c>
      <c r="D29" s="39" t="s">
        <v>33</v>
      </c>
      <c r="E29" s="40">
        <v>8</v>
      </c>
      <c r="F29" s="40"/>
      <c r="G29" s="40">
        <v>26</v>
      </c>
      <c r="H29" s="40">
        <v>1</v>
      </c>
      <c r="I29" s="40">
        <v>30</v>
      </c>
      <c r="J29" s="40"/>
      <c r="K29" s="40">
        <v>42</v>
      </c>
      <c r="L29" s="40">
        <v>22</v>
      </c>
      <c r="M29" s="40"/>
      <c r="N29" s="40"/>
      <c r="O29" s="40"/>
      <c r="P29" s="40">
        <v>37</v>
      </c>
      <c r="Q29" s="40"/>
      <c r="R29" s="40"/>
      <c r="S29" s="40"/>
      <c r="T29" s="40"/>
      <c r="U29" s="40"/>
      <c r="V29" s="40"/>
      <c r="W29" s="41">
        <f t="shared" si="0"/>
        <v>166</v>
      </c>
      <c r="X29" s="39" t="s">
        <v>32</v>
      </c>
      <c r="Y29" s="42"/>
      <c r="Z29" s="42">
        <v>12</v>
      </c>
      <c r="AA29" s="42">
        <v>238</v>
      </c>
      <c r="AB29" s="42">
        <v>20</v>
      </c>
      <c r="AC29" s="42">
        <v>190</v>
      </c>
      <c r="AD29" s="42"/>
      <c r="AE29" s="42"/>
      <c r="AF29" s="42">
        <v>136.5</v>
      </c>
      <c r="AG29" s="42">
        <v>20</v>
      </c>
      <c r="AH29" s="42">
        <v>269</v>
      </c>
      <c r="AI29" s="42"/>
      <c r="AJ29" s="42">
        <v>100</v>
      </c>
      <c r="AK29" s="42">
        <v>56</v>
      </c>
      <c r="AL29" s="42"/>
      <c r="AM29" s="42">
        <v>1254</v>
      </c>
      <c r="AN29" s="42">
        <v>214</v>
      </c>
      <c r="AO29" s="42">
        <v>142</v>
      </c>
      <c r="AP29" s="42"/>
      <c r="AQ29" s="43">
        <f t="shared" si="1"/>
        <v>2651.5</v>
      </c>
      <c r="AR29" s="39" t="s">
        <v>32</v>
      </c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5">
        <f t="shared" si="2"/>
        <v>0</v>
      </c>
      <c r="BD29" s="46">
        <f t="shared" si="3"/>
        <v>2817.5</v>
      </c>
    </row>
    <row r="30" spans="1:56" x14ac:dyDescent="0.25">
      <c r="A30" s="37">
        <v>28</v>
      </c>
      <c r="B30" s="37">
        <v>28</v>
      </c>
      <c r="C30" s="38" t="s">
        <v>173</v>
      </c>
      <c r="D30" s="39" t="s">
        <v>174</v>
      </c>
      <c r="E30" s="40">
        <v>66</v>
      </c>
      <c r="F30" s="40">
        <v>22</v>
      </c>
      <c r="G30" s="40"/>
      <c r="H30" s="40">
        <v>52</v>
      </c>
      <c r="I30" s="40">
        <v>76</v>
      </c>
      <c r="J30" s="40">
        <v>2</v>
      </c>
      <c r="K30" s="40">
        <v>162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380</v>
      </c>
      <c r="X30" s="39" t="s">
        <v>173</v>
      </c>
      <c r="Y30" s="42">
        <v>280</v>
      </c>
      <c r="Z30" s="42">
        <v>398</v>
      </c>
      <c r="AA30" s="42"/>
      <c r="AB30" s="42">
        <v>155</v>
      </c>
      <c r="AC30" s="42"/>
      <c r="AD30" s="42"/>
      <c r="AE30" s="42"/>
      <c r="AF30" s="42">
        <v>57</v>
      </c>
      <c r="AG30" s="42">
        <v>177</v>
      </c>
      <c r="AH30" s="42"/>
      <c r="AI30" s="42">
        <v>100</v>
      </c>
      <c r="AJ30" s="42"/>
      <c r="AK30" s="42"/>
      <c r="AL30" s="42">
        <v>108</v>
      </c>
      <c r="AM30" s="42">
        <v>813</v>
      </c>
      <c r="AN30" s="42"/>
      <c r="AO30" s="42"/>
      <c r="AP30" s="42"/>
      <c r="AQ30" s="43">
        <f t="shared" si="1"/>
        <v>2088</v>
      </c>
      <c r="AR30" s="39" t="s">
        <v>173</v>
      </c>
      <c r="AS30" s="44">
        <v>73.5</v>
      </c>
      <c r="AT30" s="44"/>
      <c r="AU30" s="44"/>
      <c r="AV30" s="44">
        <v>97</v>
      </c>
      <c r="AW30" s="44"/>
      <c r="AX30" s="44"/>
      <c r="AY30" s="44">
        <v>15</v>
      </c>
      <c r="AZ30" s="44">
        <v>20</v>
      </c>
      <c r="BA30" s="44">
        <v>63</v>
      </c>
      <c r="BB30" s="44"/>
      <c r="BC30" s="45">
        <f t="shared" si="2"/>
        <v>268.5</v>
      </c>
      <c r="BD30" s="46">
        <f t="shared" si="3"/>
        <v>2736.5</v>
      </c>
    </row>
    <row r="31" spans="1:56" x14ac:dyDescent="0.25">
      <c r="A31" s="37">
        <v>29</v>
      </c>
      <c r="B31" s="37">
        <v>29</v>
      </c>
      <c r="C31" s="38" t="s">
        <v>68</v>
      </c>
      <c r="D31" s="39" t="s">
        <v>228</v>
      </c>
      <c r="E31" s="40">
        <v>31</v>
      </c>
      <c r="F31" s="40"/>
      <c r="G31" s="40"/>
      <c r="H31" s="40">
        <v>62</v>
      </c>
      <c r="I31" s="40"/>
      <c r="J31" s="40"/>
      <c r="K31" s="40"/>
      <c r="L31" s="40"/>
      <c r="M31" s="40"/>
      <c r="N31" s="40"/>
      <c r="O31" s="40"/>
      <c r="P31" s="40">
        <v>84</v>
      </c>
      <c r="Q31" s="40">
        <v>93</v>
      </c>
      <c r="R31" s="40"/>
      <c r="S31" s="40"/>
      <c r="T31" s="40"/>
      <c r="U31" s="40">
        <v>143</v>
      </c>
      <c r="V31" s="40">
        <v>63</v>
      </c>
      <c r="W31" s="41">
        <f t="shared" si="0"/>
        <v>476</v>
      </c>
      <c r="X31" s="39" t="s">
        <v>68</v>
      </c>
      <c r="Y31" s="42">
        <v>152</v>
      </c>
      <c r="Z31" s="42">
        <v>215</v>
      </c>
      <c r="AA31" s="42">
        <v>60</v>
      </c>
      <c r="AB31" s="42">
        <v>110</v>
      </c>
      <c r="AC31" s="42">
        <v>128</v>
      </c>
      <c r="AD31" s="42">
        <v>66</v>
      </c>
      <c r="AE31" s="42"/>
      <c r="AF31" s="42"/>
      <c r="AG31" s="42">
        <v>221</v>
      </c>
      <c r="AH31" s="42">
        <v>108.5</v>
      </c>
      <c r="AI31" s="42"/>
      <c r="AJ31" s="42">
        <v>10</v>
      </c>
      <c r="AK31" s="42">
        <v>193</v>
      </c>
      <c r="AL31" s="42">
        <v>228</v>
      </c>
      <c r="AM31" s="42">
        <v>522</v>
      </c>
      <c r="AN31" s="42"/>
      <c r="AO31" s="42"/>
      <c r="AP31" s="42"/>
      <c r="AQ31" s="43">
        <f t="shared" si="1"/>
        <v>2013.5</v>
      </c>
      <c r="AR31" s="39" t="s">
        <v>68</v>
      </c>
      <c r="AS31" s="44"/>
      <c r="AT31" s="44"/>
      <c r="AU31" s="44"/>
      <c r="AV31" s="44">
        <v>109.5</v>
      </c>
      <c r="AW31" s="44"/>
      <c r="AX31" s="44"/>
      <c r="AY31" s="44">
        <v>27.5</v>
      </c>
      <c r="AZ31" s="44"/>
      <c r="BA31" s="44"/>
      <c r="BB31" s="44"/>
      <c r="BC31" s="45">
        <f t="shared" si="2"/>
        <v>137</v>
      </c>
      <c r="BD31" s="46">
        <f t="shared" si="3"/>
        <v>2626.5</v>
      </c>
    </row>
    <row r="32" spans="1:56" x14ac:dyDescent="0.25">
      <c r="A32" s="37">
        <v>30</v>
      </c>
      <c r="B32" s="37">
        <v>30</v>
      </c>
      <c r="C32" s="38" t="s">
        <v>131</v>
      </c>
      <c r="D32" s="39" t="s">
        <v>254</v>
      </c>
      <c r="E32" s="40">
        <v>47</v>
      </c>
      <c r="F32" s="40">
        <v>98</v>
      </c>
      <c r="G32" s="40"/>
      <c r="H32" s="40">
        <v>116</v>
      </c>
      <c r="I32" s="40">
        <v>81</v>
      </c>
      <c r="J32" s="40"/>
      <c r="K32" s="40"/>
      <c r="L32" s="40"/>
      <c r="M32" s="40">
        <v>85</v>
      </c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427</v>
      </c>
      <c r="X32" s="39" t="s">
        <v>131</v>
      </c>
      <c r="Y32" s="42">
        <v>131</v>
      </c>
      <c r="Z32" s="42">
        <v>447</v>
      </c>
      <c r="AA32" s="42"/>
      <c r="AB32" s="42">
        <v>75</v>
      </c>
      <c r="AC32" s="42">
        <v>213</v>
      </c>
      <c r="AD32" s="42"/>
      <c r="AE32" s="42">
        <v>27</v>
      </c>
      <c r="AF32" s="42"/>
      <c r="AG32" s="42">
        <v>130</v>
      </c>
      <c r="AH32" s="42">
        <v>81</v>
      </c>
      <c r="AI32" s="42">
        <v>44</v>
      </c>
      <c r="AJ32" s="42"/>
      <c r="AK32" s="42">
        <v>303</v>
      </c>
      <c r="AL32" s="42">
        <v>84</v>
      </c>
      <c r="AM32" s="42">
        <v>621</v>
      </c>
      <c r="AN32" s="42"/>
      <c r="AO32" s="42"/>
      <c r="AP32" s="42"/>
      <c r="AQ32" s="43">
        <f t="shared" si="1"/>
        <v>2156</v>
      </c>
      <c r="AR32" s="39" t="s">
        <v>131</v>
      </c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5">
        <f t="shared" si="2"/>
        <v>0</v>
      </c>
      <c r="BD32" s="46">
        <f t="shared" si="3"/>
        <v>2583</v>
      </c>
    </row>
    <row r="33" spans="1:56" x14ac:dyDescent="0.25">
      <c r="A33" s="37">
        <v>31</v>
      </c>
      <c r="B33" s="37">
        <v>31</v>
      </c>
      <c r="C33" s="38" t="s">
        <v>58</v>
      </c>
      <c r="D33" s="39" t="s">
        <v>224</v>
      </c>
      <c r="E33" s="40"/>
      <c r="F33" s="40">
        <v>44</v>
      </c>
      <c r="G33" s="40">
        <v>71</v>
      </c>
      <c r="H33" s="40"/>
      <c r="I33" s="40"/>
      <c r="J33" s="40">
        <v>30</v>
      </c>
      <c r="K33" s="40">
        <v>43</v>
      </c>
      <c r="L33" s="40"/>
      <c r="M33" s="40"/>
      <c r="N33" s="40"/>
      <c r="O33" s="40">
        <v>179</v>
      </c>
      <c r="P33" s="40"/>
      <c r="Q33" s="40"/>
      <c r="R33" s="40"/>
      <c r="S33" s="40">
        <v>84</v>
      </c>
      <c r="T33" s="40">
        <v>28</v>
      </c>
      <c r="U33" s="40"/>
      <c r="V33" s="40"/>
      <c r="W33" s="41">
        <f t="shared" si="0"/>
        <v>479</v>
      </c>
      <c r="X33" s="39" t="s">
        <v>58</v>
      </c>
      <c r="Y33" s="42"/>
      <c r="Z33" s="42">
        <v>246</v>
      </c>
      <c r="AA33" s="42"/>
      <c r="AB33" s="42">
        <v>89</v>
      </c>
      <c r="AC33" s="42"/>
      <c r="AD33" s="42">
        <v>117</v>
      </c>
      <c r="AE33" s="42"/>
      <c r="AF33" s="42"/>
      <c r="AG33" s="42">
        <v>151</v>
      </c>
      <c r="AH33" s="42">
        <v>152</v>
      </c>
      <c r="AI33" s="42"/>
      <c r="AJ33" s="42"/>
      <c r="AK33" s="42">
        <v>269.5</v>
      </c>
      <c r="AL33" s="42">
        <v>208</v>
      </c>
      <c r="AM33" s="42">
        <v>833</v>
      </c>
      <c r="AN33" s="42"/>
      <c r="AO33" s="42"/>
      <c r="AP33" s="42"/>
      <c r="AQ33" s="43">
        <f t="shared" si="1"/>
        <v>2065.5</v>
      </c>
      <c r="AR33" s="39" t="s">
        <v>58</v>
      </c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5">
        <f t="shared" si="2"/>
        <v>0</v>
      </c>
      <c r="BD33" s="46">
        <f t="shared" si="3"/>
        <v>2544.5</v>
      </c>
    </row>
    <row r="34" spans="1:56" x14ac:dyDescent="0.25">
      <c r="A34" s="37">
        <v>32</v>
      </c>
      <c r="B34" s="37">
        <v>32</v>
      </c>
      <c r="C34" s="38" t="s">
        <v>39</v>
      </c>
      <c r="D34" s="39" t="s">
        <v>215</v>
      </c>
      <c r="E34" s="40"/>
      <c r="F34" s="40"/>
      <c r="G34" s="40">
        <v>32</v>
      </c>
      <c r="H34" s="40"/>
      <c r="I34" s="40"/>
      <c r="J34" s="40"/>
      <c r="K34" s="40">
        <v>26</v>
      </c>
      <c r="L34" s="40"/>
      <c r="M34" s="40"/>
      <c r="N34" s="40"/>
      <c r="O34" s="40">
        <v>86</v>
      </c>
      <c r="P34" s="40">
        <v>20</v>
      </c>
      <c r="Q34" s="40"/>
      <c r="R34" s="40"/>
      <c r="S34" s="40"/>
      <c r="T34" s="40"/>
      <c r="U34" s="40"/>
      <c r="V34" s="40"/>
      <c r="W34" s="41">
        <f t="shared" si="0"/>
        <v>164</v>
      </c>
      <c r="X34" s="39" t="s">
        <v>39</v>
      </c>
      <c r="Y34" s="42"/>
      <c r="Z34" s="42">
        <v>400</v>
      </c>
      <c r="AA34" s="42">
        <v>20</v>
      </c>
      <c r="AB34" s="42">
        <v>214</v>
      </c>
      <c r="AC34" s="42"/>
      <c r="AD34" s="42"/>
      <c r="AE34" s="42"/>
      <c r="AF34" s="42">
        <v>103</v>
      </c>
      <c r="AG34" s="42">
        <v>83</v>
      </c>
      <c r="AH34" s="42">
        <v>240</v>
      </c>
      <c r="AI34" s="42"/>
      <c r="AJ34" s="42">
        <v>5</v>
      </c>
      <c r="AK34" s="42"/>
      <c r="AL34" s="42"/>
      <c r="AM34" s="42">
        <v>676</v>
      </c>
      <c r="AN34" s="42"/>
      <c r="AO34" s="42">
        <v>48</v>
      </c>
      <c r="AP34" s="42">
        <v>12</v>
      </c>
      <c r="AQ34" s="43">
        <f t="shared" si="1"/>
        <v>1801</v>
      </c>
      <c r="AR34" s="39" t="s">
        <v>39</v>
      </c>
      <c r="AS34" s="44">
        <v>190</v>
      </c>
      <c r="AT34" s="44"/>
      <c r="AU34" s="44"/>
      <c r="AV34" s="44">
        <v>72</v>
      </c>
      <c r="AW34" s="44">
        <v>20</v>
      </c>
      <c r="AX34" s="44"/>
      <c r="AY34" s="44">
        <v>75</v>
      </c>
      <c r="AZ34" s="44">
        <v>30</v>
      </c>
      <c r="BA34" s="44"/>
      <c r="BB34" s="44"/>
      <c r="BC34" s="45">
        <f t="shared" si="2"/>
        <v>387</v>
      </c>
      <c r="BD34" s="46">
        <f t="shared" si="3"/>
        <v>2352</v>
      </c>
    </row>
    <row r="35" spans="1:56" x14ac:dyDescent="0.25">
      <c r="A35" s="37">
        <v>33</v>
      </c>
      <c r="B35" s="37">
        <v>33</v>
      </c>
      <c r="C35" s="38" t="s">
        <v>5</v>
      </c>
      <c r="D35" s="39" t="s">
        <v>194</v>
      </c>
      <c r="E35" s="40">
        <v>22</v>
      </c>
      <c r="F35" s="40"/>
      <c r="G35" s="40"/>
      <c r="H35" s="40"/>
      <c r="I35" s="40">
        <v>94</v>
      </c>
      <c r="J35" s="40"/>
      <c r="K35" s="40"/>
      <c r="L35" s="40"/>
      <c r="M35" s="40"/>
      <c r="N35" s="40"/>
      <c r="O35" s="40"/>
      <c r="P35" s="40"/>
      <c r="Q35" s="40"/>
      <c r="R35" s="40"/>
      <c r="S35" s="40">
        <v>34</v>
      </c>
      <c r="T35" s="40"/>
      <c r="U35" s="40"/>
      <c r="V35" s="40"/>
      <c r="W35" s="41">
        <f t="shared" ref="W35:W52" si="4">SUM(E35:V35)</f>
        <v>150</v>
      </c>
      <c r="X35" s="39" t="s">
        <v>5</v>
      </c>
      <c r="Y35" s="42">
        <v>147</v>
      </c>
      <c r="Z35" s="42">
        <v>99</v>
      </c>
      <c r="AA35" s="42">
        <v>45</v>
      </c>
      <c r="AB35" s="42">
        <v>134</v>
      </c>
      <c r="AC35" s="42">
        <v>88</v>
      </c>
      <c r="AD35" s="42">
        <v>69</v>
      </c>
      <c r="AE35" s="42"/>
      <c r="AF35" s="42"/>
      <c r="AG35" s="42">
        <v>313</v>
      </c>
      <c r="AH35" s="42"/>
      <c r="AI35" s="42"/>
      <c r="AJ35" s="42">
        <v>10</v>
      </c>
      <c r="AK35" s="42">
        <v>57</v>
      </c>
      <c r="AL35" s="42">
        <v>116</v>
      </c>
      <c r="AM35" s="42">
        <v>431</v>
      </c>
      <c r="AN35" s="42"/>
      <c r="AO35" s="42"/>
      <c r="AP35" s="42"/>
      <c r="AQ35" s="43">
        <f t="shared" ref="AQ35:AQ52" si="5">SUM(Y35:AP35)</f>
        <v>1509</v>
      </c>
      <c r="AR35" s="39" t="s">
        <v>5</v>
      </c>
      <c r="AS35" s="44"/>
      <c r="AT35" s="44"/>
      <c r="AU35" s="44">
        <v>160</v>
      </c>
      <c r="AV35" s="44">
        <v>159</v>
      </c>
      <c r="AW35" s="44"/>
      <c r="AX35" s="44"/>
      <c r="AY35" s="44">
        <v>81.5</v>
      </c>
      <c r="AZ35" s="44"/>
      <c r="BA35" s="44"/>
      <c r="BB35" s="44">
        <v>202.5</v>
      </c>
      <c r="BC35" s="45">
        <f t="shared" ref="BC35:BC52" si="6">SUM(AS35:BB35)</f>
        <v>603</v>
      </c>
      <c r="BD35" s="46">
        <f t="shared" ref="BD35:BD52" si="7">SUM(W35+AQ35+BC35)</f>
        <v>2262</v>
      </c>
    </row>
    <row r="36" spans="1:56" x14ac:dyDescent="0.25">
      <c r="A36" s="37">
        <v>34</v>
      </c>
      <c r="B36" s="37">
        <v>34</v>
      </c>
      <c r="C36" s="38" t="s">
        <v>27</v>
      </c>
      <c r="D36" s="39" t="s">
        <v>28</v>
      </c>
      <c r="E36" s="40">
        <v>46</v>
      </c>
      <c r="F36" s="40"/>
      <c r="G36" s="40">
        <v>15</v>
      </c>
      <c r="H36" s="40">
        <v>1</v>
      </c>
      <c r="I36" s="40">
        <v>45</v>
      </c>
      <c r="J36" s="40"/>
      <c r="K36" s="40">
        <v>44</v>
      </c>
      <c r="L36" s="40">
        <v>17</v>
      </c>
      <c r="M36" s="40"/>
      <c r="N36" s="40">
        <v>8</v>
      </c>
      <c r="O36" s="40"/>
      <c r="P36" s="40">
        <v>4</v>
      </c>
      <c r="Q36" s="40"/>
      <c r="R36" s="40"/>
      <c r="S36" s="40"/>
      <c r="T36" s="40"/>
      <c r="U36" s="40"/>
      <c r="V36" s="40"/>
      <c r="W36" s="41">
        <f t="shared" si="4"/>
        <v>180</v>
      </c>
      <c r="X36" s="39" t="s">
        <v>27</v>
      </c>
      <c r="Y36" s="42"/>
      <c r="Z36" s="42">
        <v>424</v>
      </c>
      <c r="AA36" s="42">
        <v>102</v>
      </c>
      <c r="AB36" s="42">
        <v>90</v>
      </c>
      <c r="AC36" s="42">
        <v>104</v>
      </c>
      <c r="AD36" s="42">
        <v>30</v>
      </c>
      <c r="AE36" s="42"/>
      <c r="AF36" s="42">
        <v>182.5</v>
      </c>
      <c r="AG36" s="42">
        <v>146</v>
      </c>
      <c r="AH36" s="42">
        <v>24</v>
      </c>
      <c r="AI36" s="42"/>
      <c r="AJ36" s="42">
        <v>55</v>
      </c>
      <c r="AK36" s="42"/>
      <c r="AL36" s="42">
        <v>52</v>
      </c>
      <c r="AM36" s="42">
        <v>628</v>
      </c>
      <c r="AN36" s="42">
        <v>202.5</v>
      </c>
      <c r="AO36" s="42"/>
      <c r="AP36" s="42">
        <v>24</v>
      </c>
      <c r="AQ36" s="43">
        <f t="shared" si="5"/>
        <v>2064</v>
      </c>
      <c r="AR36" s="39" t="s">
        <v>27</v>
      </c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5">
        <f t="shared" si="6"/>
        <v>0</v>
      </c>
      <c r="BD36" s="46">
        <f t="shared" si="7"/>
        <v>2244</v>
      </c>
    </row>
    <row r="37" spans="1:56" x14ac:dyDescent="0.25">
      <c r="A37" s="37">
        <v>35</v>
      </c>
      <c r="B37" s="37">
        <v>35</v>
      </c>
      <c r="C37" s="38" t="s">
        <v>37</v>
      </c>
      <c r="D37" s="39" t="s">
        <v>213</v>
      </c>
      <c r="E37" s="40">
        <v>41</v>
      </c>
      <c r="F37" s="40"/>
      <c r="G37" s="40"/>
      <c r="H37" s="40"/>
      <c r="I37" s="40">
        <v>73</v>
      </c>
      <c r="J37" s="40"/>
      <c r="K37" s="40">
        <v>55</v>
      </c>
      <c r="L37" s="40">
        <v>46</v>
      </c>
      <c r="M37" s="40"/>
      <c r="N37" s="40">
        <v>34</v>
      </c>
      <c r="O37" s="40"/>
      <c r="P37" s="40"/>
      <c r="Q37" s="40"/>
      <c r="R37" s="40"/>
      <c r="S37" s="40"/>
      <c r="T37" s="40"/>
      <c r="U37" s="40"/>
      <c r="V37" s="40"/>
      <c r="W37" s="41">
        <f t="shared" si="4"/>
        <v>249</v>
      </c>
      <c r="X37" s="39" t="s">
        <v>37</v>
      </c>
      <c r="Y37" s="42"/>
      <c r="Z37" s="42">
        <v>252</v>
      </c>
      <c r="AA37" s="42">
        <v>10</v>
      </c>
      <c r="AB37" s="42">
        <v>109</v>
      </c>
      <c r="AC37" s="42"/>
      <c r="AD37" s="42">
        <v>33</v>
      </c>
      <c r="AE37" s="42"/>
      <c r="AF37" s="42">
        <v>188</v>
      </c>
      <c r="AG37" s="42">
        <v>117</v>
      </c>
      <c r="AH37" s="42"/>
      <c r="AI37" s="42"/>
      <c r="AJ37" s="42"/>
      <c r="AK37" s="42"/>
      <c r="AL37" s="42">
        <v>100</v>
      </c>
      <c r="AM37" s="42">
        <v>916</v>
      </c>
      <c r="AN37" s="42">
        <v>27</v>
      </c>
      <c r="AO37" s="42"/>
      <c r="AP37" s="42"/>
      <c r="AQ37" s="43">
        <f t="shared" si="5"/>
        <v>1752</v>
      </c>
      <c r="AR37" s="39" t="s">
        <v>37</v>
      </c>
      <c r="AS37" s="44"/>
      <c r="AT37" s="44"/>
      <c r="AU37" s="44"/>
      <c r="AV37" s="44"/>
      <c r="AW37" s="44"/>
      <c r="AX37" s="44"/>
      <c r="AY37" s="44"/>
      <c r="AZ37" s="44"/>
      <c r="BA37" s="44">
        <v>82</v>
      </c>
      <c r="BB37" s="44"/>
      <c r="BC37" s="45">
        <f t="shared" si="6"/>
        <v>82</v>
      </c>
      <c r="BD37" s="46">
        <f t="shared" si="7"/>
        <v>2083</v>
      </c>
    </row>
    <row r="38" spans="1:56" x14ac:dyDescent="0.25">
      <c r="A38" s="37">
        <v>36</v>
      </c>
      <c r="B38" s="37">
        <v>36</v>
      </c>
      <c r="C38" s="38" t="s">
        <v>31</v>
      </c>
      <c r="D38" s="39" t="s">
        <v>209</v>
      </c>
      <c r="E38" s="40"/>
      <c r="F38" s="40"/>
      <c r="G38" s="40">
        <v>15</v>
      </c>
      <c r="H38" s="40"/>
      <c r="I38" s="40"/>
      <c r="J38" s="40"/>
      <c r="K38" s="40">
        <v>33</v>
      </c>
      <c r="L38" s="40"/>
      <c r="M38" s="40"/>
      <c r="N38" s="40"/>
      <c r="O38" s="40">
        <v>129</v>
      </c>
      <c r="P38" s="40">
        <v>83</v>
      </c>
      <c r="Q38" s="40"/>
      <c r="R38" s="40"/>
      <c r="S38" s="40"/>
      <c r="T38" s="40"/>
      <c r="U38" s="40"/>
      <c r="V38" s="40"/>
      <c r="W38" s="41">
        <f t="shared" si="4"/>
        <v>260</v>
      </c>
      <c r="X38" s="39" t="s">
        <v>31</v>
      </c>
      <c r="Y38" s="42">
        <v>71</v>
      </c>
      <c r="Z38" s="42">
        <v>169</v>
      </c>
      <c r="AA38" s="42"/>
      <c r="AB38" s="42">
        <v>41</v>
      </c>
      <c r="AC38" s="42"/>
      <c r="AD38" s="42"/>
      <c r="AE38" s="42"/>
      <c r="AF38" s="42"/>
      <c r="AG38" s="42">
        <v>74</v>
      </c>
      <c r="AH38" s="42">
        <v>130</v>
      </c>
      <c r="AI38" s="42"/>
      <c r="AJ38" s="42">
        <v>30</v>
      </c>
      <c r="AK38" s="42"/>
      <c r="AL38" s="42">
        <v>36</v>
      </c>
      <c r="AM38" s="42">
        <v>1069</v>
      </c>
      <c r="AN38" s="42">
        <v>179</v>
      </c>
      <c r="AO38" s="42"/>
      <c r="AP38" s="42"/>
      <c r="AQ38" s="43">
        <f t="shared" si="5"/>
        <v>1799</v>
      </c>
      <c r="AR38" s="39" t="s">
        <v>31</v>
      </c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5">
        <f t="shared" si="6"/>
        <v>0</v>
      </c>
      <c r="BD38" s="46">
        <f t="shared" si="7"/>
        <v>2059</v>
      </c>
    </row>
    <row r="39" spans="1:56" x14ac:dyDescent="0.25">
      <c r="A39" s="37">
        <v>37</v>
      </c>
      <c r="B39" s="37">
        <v>37</v>
      </c>
      <c r="C39" s="38" t="s">
        <v>0</v>
      </c>
      <c r="D39" s="39" t="s">
        <v>191</v>
      </c>
      <c r="E39" s="40">
        <v>57</v>
      </c>
      <c r="F39" s="40"/>
      <c r="G39" s="40"/>
      <c r="H39" s="40">
        <v>60</v>
      </c>
      <c r="I39" s="40">
        <v>138</v>
      </c>
      <c r="J39" s="40">
        <v>42</v>
      </c>
      <c r="K39" s="40">
        <v>34</v>
      </c>
      <c r="L39" s="40"/>
      <c r="M39" s="40">
        <v>50</v>
      </c>
      <c r="N39" s="40"/>
      <c r="O39" s="40">
        <v>84</v>
      </c>
      <c r="P39" s="40"/>
      <c r="Q39" s="40"/>
      <c r="R39" s="40"/>
      <c r="S39" s="40">
        <v>174</v>
      </c>
      <c r="T39" s="40"/>
      <c r="U39" s="40"/>
      <c r="V39" s="40"/>
      <c r="W39" s="41">
        <f t="shared" si="4"/>
        <v>639</v>
      </c>
      <c r="X39" s="39" t="s">
        <v>0</v>
      </c>
      <c r="Y39" s="42">
        <v>36</v>
      </c>
      <c r="Z39" s="42">
        <v>234</v>
      </c>
      <c r="AA39" s="42">
        <v>10</v>
      </c>
      <c r="AB39" s="42">
        <v>168</v>
      </c>
      <c r="AC39" s="42"/>
      <c r="AD39" s="42">
        <v>75</v>
      </c>
      <c r="AE39" s="42"/>
      <c r="AF39" s="42"/>
      <c r="AG39" s="42">
        <v>323</v>
      </c>
      <c r="AH39" s="42">
        <v>30</v>
      </c>
      <c r="AI39" s="42"/>
      <c r="AJ39" s="42">
        <v>5</v>
      </c>
      <c r="AK39" s="42"/>
      <c r="AL39" s="42">
        <v>252</v>
      </c>
      <c r="AM39" s="42">
        <v>74</v>
      </c>
      <c r="AN39" s="42">
        <v>78</v>
      </c>
      <c r="AO39" s="42"/>
      <c r="AP39" s="42"/>
      <c r="AQ39" s="43">
        <f t="shared" si="5"/>
        <v>1285</v>
      </c>
      <c r="AR39" s="39" t="s">
        <v>0</v>
      </c>
      <c r="AS39" s="44">
        <v>18.5</v>
      </c>
      <c r="AT39" s="44"/>
      <c r="AU39" s="44"/>
      <c r="AV39" s="44">
        <v>97</v>
      </c>
      <c r="AW39" s="44"/>
      <c r="AX39" s="44"/>
      <c r="AY39" s="44">
        <v>15</v>
      </c>
      <c r="AZ39" s="44"/>
      <c r="BA39" s="44"/>
      <c r="BB39" s="44"/>
      <c r="BC39" s="45">
        <f t="shared" si="6"/>
        <v>130.5</v>
      </c>
      <c r="BD39" s="46">
        <f t="shared" si="7"/>
        <v>2054.5</v>
      </c>
    </row>
    <row r="40" spans="1:56" x14ac:dyDescent="0.25">
      <c r="A40" s="37">
        <v>38</v>
      </c>
      <c r="B40" s="37">
        <v>38</v>
      </c>
      <c r="C40" s="38" t="s">
        <v>98</v>
      </c>
      <c r="D40" s="39" t="s">
        <v>99</v>
      </c>
      <c r="E40" s="40">
        <v>19</v>
      </c>
      <c r="F40" s="40"/>
      <c r="G40" s="40">
        <v>1</v>
      </c>
      <c r="H40" s="40">
        <v>57</v>
      </c>
      <c r="I40" s="40"/>
      <c r="J40" s="40">
        <v>24</v>
      </c>
      <c r="K40" s="40">
        <v>65</v>
      </c>
      <c r="L40" s="40">
        <v>24</v>
      </c>
      <c r="M40" s="40">
        <v>32</v>
      </c>
      <c r="N40" s="40">
        <v>13</v>
      </c>
      <c r="O40" s="40">
        <v>1</v>
      </c>
      <c r="P40" s="40"/>
      <c r="Q40" s="40"/>
      <c r="R40" s="40"/>
      <c r="S40" s="40"/>
      <c r="T40" s="40"/>
      <c r="U40" s="40"/>
      <c r="V40" s="40"/>
      <c r="W40" s="41">
        <f t="shared" si="4"/>
        <v>236</v>
      </c>
      <c r="X40" s="39" t="s">
        <v>98</v>
      </c>
      <c r="Y40" s="42">
        <v>144</v>
      </c>
      <c r="Z40" s="42">
        <v>261</v>
      </c>
      <c r="AA40" s="42"/>
      <c r="AB40" s="42">
        <v>73</v>
      </c>
      <c r="AC40" s="42"/>
      <c r="AD40" s="42"/>
      <c r="AE40" s="42">
        <v>6</v>
      </c>
      <c r="AF40" s="42"/>
      <c r="AG40" s="42">
        <v>109</v>
      </c>
      <c r="AH40" s="42"/>
      <c r="AI40" s="42"/>
      <c r="AJ40" s="42">
        <v>15</v>
      </c>
      <c r="AK40" s="42"/>
      <c r="AL40" s="42">
        <v>40</v>
      </c>
      <c r="AM40" s="42">
        <v>799</v>
      </c>
      <c r="AN40" s="42">
        <v>3</v>
      </c>
      <c r="AO40" s="42"/>
      <c r="AP40" s="42"/>
      <c r="AQ40" s="43">
        <f t="shared" si="5"/>
        <v>1450</v>
      </c>
      <c r="AR40" s="39" t="s">
        <v>98</v>
      </c>
      <c r="AS40" s="44"/>
      <c r="AT40" s="44"/>
      <c r="AU40" s="44"/>
      <c r="AV40" s="44">
        <v>30</v>
      </c>
      <c r="AW40" s="44"/>
      <c r="AX40" s="44">
        <v>1.5</v>
      </c>
      <c r="AY40" s="44">
        <v>186</v>
      </c>
      <c r="AZ40" s="44"/>
      <c r="BA40" s="44"/>
      <c r="BB40" s="44"/>
      <c r="BC40" s="45">
        <f t="shared" si="6"/>
        <v>217.5</v>
      </c>
      <c r="BD40" s="46">
        <f t="shared" si="7"/>
        <v>1903.5</v>
      </c>
    </row>
    <row r="41" spans="1:56" x14ac:dyDescent="0.25">
      <c r="A41" s="37">
        <v>39</v>
      </c>
      <c r="B41" s="37">
        <v>39</v>
      </c>
      <c r="C41" s="38" t="s">
        <v>176</v>
      </c>
      <c r="D41" s="39" t="s">
        <v>281</v>
      </c>
      <c r="E41" s="40">
        <v>42</v>
      </c>
      <c r="F41" s="40">
        <v>24</v>
      </c>
      <c r="G41" s="40"/>
      <c r="H41" s="40">
        <v>56</v>
      </c>
      <c r="I41" s="40">
        <v>47</v>
      </c>
      <c r="J41" s="40"/>
      <c r="K41" s="40"/>
      <c r="L41" s="40">
        <v>40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209</v>
      </c>
      <c r="X41" s="39" t="s">
        <v>176</v>
      </c>
      <c r="Y41" s="42">
        <v>233</v>
      </c>
      <c r="Z41" s="42">
        <v>201</v>
      </c>
      <c r="AA41" s="42"/>
      <c r="AB41" s="42">
        <v>10</v>
      </c>
      <c r="AC41" s="42">
        <v>44</v>
      </c>
      <c r="AD41" s="42"/>
      <c r="AE41" s="42">
        <v>63</v>
      </c>
      <c r="AF41" s="42"/>
      <c r="AG41" s="42"/>
      <c r="AH41" s="42"/>
      <c r="AI41" s="42">
        <v>108</v>
      </c>
      <c r="AJ41" s="42"/>
      <c r="AK41" s="42">
        <v>129</v>
      </c>
      <c r="AL41" s="42">
        <v>128</v>
      </c>
      <c r="AM41" s="42">
        <v>763</v>
      </c>
      <c r="AN41" s="42"/>
      <c r="AO41" s="42"/>
      <c r="AP41" s="42"/>
      <c r="AQ41" s="43">
        <f t="shared" si="5"/>
        <v>1679</v>
      </c>
      <c r="AR41" s="39" t="s">
        <v>176</v>
      </c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5">
        <f t="shared" si="6"/>
        <v>0</v>
      </c>
      <c r="BD41" s="46">
        <f t="shared" si="7"/>
        <v>1888</v>
      </c>
    </row>
    <row r="42" spans="1:56" x14ac:dyDescent="0.25">
      <c r="A42" s="37">
        <v>40</v>
      </c>
      <c r="B42" s="37">
        <v>40</v>
      </c>
      <c r="C42" s="38" t="s">
        <v>89</v>
      </c>
      <c r="D42" s="39" t="s">
        <v>235</v>
      </c>
      <c r="E42" s="40">
        <v>56</v>
      </c>
      <c r="F42" s="40">
        <v>32</v>
      </c>
      <c r="G42" s="40">
        <v>114</v>
      </c>
      <c r="H42" s="40">
        <v>120</v>
      </c>
      <c r="I42" s="40">
        <v>224</v>
      </c>
      <c r="J42" s="40"/>
      <c r="K42" s="40">
        <v>17</v>
      </c>
      <c r="L42" s="40">
        <v>18</v>
      </c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>
        <f t="shared" si="4"/>
        <v>581</v>
      </c>
      <c r="X42" s="39" t="s">
        <v>89</v>
      </c>
      <c r="Y42" s="42"/>
      <c r="Z42" s="42">
        <v>233</v>
      </c>
      <c r="AA42" s="42"/>
      <c r="AB42" s="42"/>
      <c r="AC42" s="42"/>
      <c r="AD42" s="42"/>
      <c r="AE42" s="42"/>
      <c r="AF42" s="42">
        <v>472</v>
      </c>
      <c r="AG42" s="42"/>
      <c r="AH42" s="42"/>
      <c r="AI42" s="42"/>
      <c r="AJ42" s="42"/>
      <c r="AK42" s="42"/>
      <c r="AL42" s="42"/>
      <c r="AM42" s="42">
        <v>522</v>
      </c>
      <c r="AN42" s="42"/>
      <c r="AO42" s="42"/>
      <c r="AP42" s="42"/>
      <c r="AQ42" s="43">
        <f t="shared" si="5"/>
        <v>1227</v>
      </c>
      <c r="AR42" s="39" t="s">
        <v>89</v>
      </c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5">
        <f t="shared" si="6"/>
        <v>0</v>
      </c>
      <c r="BD42" s="46">
        <f t="shared" si="7"/>
        <v>1808</v>
      </c>
    </row>
    <row r="43" spans="1:56" x14ac:dyDescent="0.25">
      <c r="A43" s="37">
        <v>41</v>
      </c>
      <c r="B43" s="37">
        <v>41</v>
      </c>
      <c r="C43" s="38" t="s">
        <v>100</v>
      </c>
      <c r="D43" s="39" t="s">
        <v>101</v>
      </c>
      <c r="E43" s="40">
        <v>47</v>
      </c>
      <c r="F43" s="40"/>
      <c r="G43" s="40"/>
      <c r="H43" s="40">
        <v>112</v>
      </c>
      <c r="I43" s="40"/>
      <c r="J43" s="40">
        <v>82</v>
      </c>
      <c r="K43" s="40">
        <v>89</v>
      </c>
      <c r="L43" s="40">
        <v>102</v>
      </c>
      <c r="M43" s="40">
        <v>128</v>
      </c>
      <c r="N43" s="40">
        <v>122</v>
      </c>
      <c r="O43" s="40"/>
      <c r="P43" s="40"/>
      <c r="Q43" s="40"/>
      <c r="R43" s="40"/>
      <c r="S43" s="40"/>
      <c r="T43" s="40"/>
      <c r="U43" s="40"/>
      <c r="V43" s="40"/>
      <c r="W43" s="41">
        <f t="shared" si="4"/>
        <v>682</v>
      </c>
      <c r="X43" s="39" t="s">
        <v>100</v>
      </c>
      <c r="Y43" s="42">
        <v>28</v>
      </c>
      <c r="Z43" s="42">
        <v>236</v>
      </c>
      <c r="AA43" s="42"/>
      <c r="AB43" s="42">
        <v>40</v>
      </c>
      <c r="AC43" s="42"/>
      <c r="AD43" s="42"/>
      <c r="AE43" s="42">
        <v>123</v>
      </c>
      <c r="AF43" s="42"/>
      <c r="AG43" s="42">
        <v>99</v>
      </c>
      <c r="AH43" s="42">
        <v>39</v>
      </c>
      <c r="AI43" s="42"/>
      <c r="AJ43" s="42"/>
      <c r="AK43" s="42"/>
      <c r="AL43" s="42">
        <v>188</v>
      </c>
      <c r="AM43" s="42">
        <v>305</v>
      </c>
      <c r="AN43" s="42"/>
      <c r="AO43" s="42"/>
      <c r="AP43" s="42"/>
      <c r="AQ43" s="43">
        <f t="shared" si="5"/>
        <v>1058</v>
      </c>
      <c r="AR43" s="39" t="s">
        <v>100</v>
      </c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5">
        <f t="shared" si="6"/>
        <v>0</v>
      </c>
      <c r="BD43" s="46">
        <f t="shared" si="7"/>
        <v>1740</v>
      </c>
    </row>
    <row r="44" spans="1:56" x14ac:dyDescent="0.25">
      <c r="A44" s="37">
        <v>42</v>
      </c>
      <c r="B44" s="37">
        <v>42</v>
      </c>
      <c r="C44" s="38" t="s">
        <v>121</v>
      </c>
      <c r="D44" s="39" t="s">
        <v>247</v>
      </c>
      <c r="E44" s="40"/>
      <c r="F44" s="40">
        <v>68</v>
      </c>
      <c r="G44" s="40"/>
      <c r="H44" s="40"/>
      <c r="I44" s="40">
        <v>98</v>
      </c>
      <c r="J44" s="40">
        <v>60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226</v>
      </c>
      <c r="X44" s="39" t="s">
        <v>121</v>
      </c>
      <c r="Y44" s="42">
        <v>103</v>
      </c>
      <c r="Z44" s="42">
        <v>116</v>
      </c>
      <c r="AA44" s="42"/>
      <c r="AB44" s="42">
        <v>93</v>
      </c>
      <c r="AC44" s="42"/>
      <c r="AD44" s="42"/>
      <c r="AE44" s="42">
        <v>93</v>
      </c>
      <c r="AF44" s="42"/>
      <c r="AG44" s="42">
        <v>146</v>
      </c>
      <c r="AH44" s="42">
        <v>261</v>
      </c>
      <c r="AI44" s="42">
        <v>172</v>
      </c>
      <c r="AJ44" s="42">
        <v>10</v>
      </c>
      <c r="AK44" s="42"/>
      <c r="AL44" s="42">
        <v>200</v>
      </c>
      <c r="AM44" s="42">
        <v>264</v>
      </c>
      <c r="AN44" s="42"/>
      <c r="AO44" s="42"/>
      <c r="AP44" s="42"/>
      <c r="AQ44" s="43">
        <f t="shared" si="5"/>
        <v>1458</v>
      </c>
      <c r="AR44" s="39" t="s">
        <v>121</v>
      </c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5">
        <f t="shared" si="6"/>
        <v>0</v>
      </c>
      <c r="BD44" s="46">
        <f t="shared" si="7"/>
        <v>1684</v>
      </c>
    </row>
    <row r="45" spans="1:56" x14ac:dyDescent="0.25">
      <c r="A45" s="37">
        <v>43</v>
      </c>
      <c r="B45" s="37">
        <v>43</v>
      </c>
      <c r="C45" s="38" t="s">
        <v>84</v>
      </c>
      <c r="D45" s="39" t="s">
        <v>85</v>
      </c>
      <c r="E45" s="40">
        <v>17</v>
      </c>
      <c r="F45" s="40"/>
      <c r="G45" s="40">
        <v>13</v>
      </c>
      <c r="H45" s="40"/>
      <c r="I45" s="40"/>
      <c r="J45" s="40">
        <v>22</v>
      </c>
      <c r="K45" s="40"/>
      <c r="L45" s="40">
        <v>53</v>
      </c>
      <c r="M45" s="40">
        <v>31</v>
      </c>
      <c r="N45" s="40"/>
      <c r="O45" s="40">
        <v>18</v>
      </c>
      <c r="P45" s="40">
        <v>47</v>
      </c>
      <c r="Q45" s="40">
        <v>26</v>
      </c>
      <c r="R45" s="40">
        <v>78</v>
      </c>
      <c r="S45" s="40"/>
      <c r="T45" s="40"/>
      <c r="U45" s="40"/>
      <c r="V45" s="40"/>
      <c r="W45" s="41">
        <f t="shared" si="4"/>
        <v>305</v>
      </c>
      <c r="X45" s="39" t="s">
        <v>84</v>
      </c>
      <c r="Y45" s="42"/>
      <c r="Z45" s="42">
        <v>174</v>
      </c>
      <c r="AA45" s="42"/>
      <c r="AB45" s="42">
        <v>84</v>
      </c>
      <c r="AC45" s="42"/>
      <c r="AD45" s="42"/>
      <c r="AE45" s="42"/>
      <c r="AF45" s="42"/>
      <c r="AG45" s="42">
        <v>79</v>
      </c>
      <c r="AH45" s="42">
        <v>166</v>
      </c>
      <c r="AI45" s="42"/>
      <c r="AJ45" s="42"/>
      <c r="AK45" s="42">
        <v>231</v>
      </c>
      <c r="AL45" s="42">
        <v>180</v>
      </c>
      <c r="AM45" s="42">
        <v>424</v>
      </c>
      <c r="AN45" s="42"/>
      <c r="AO45" s="42"/>
      <c r="AP45" s="42"/>
      <c r="AQ45" s="43">
        <f t="shared" si="5"/>
        <v>1338</v>
      </c>
      <c r="AR45" s="39" t="s">
        <v>84</v>
      </c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5">
        <f t="shared" si="6"/>
        <v>0</v>
      </c>
      <c r="BD45" s="46">
        <f t="shared" si="7"/>
        <v>1643</v>
      </c>
    </row>
    <row r="46" spans="1:56" x14ac:dyDescent="0.25">
      <c r="A46" s="37">
        <v>44</v>
      </c>
      <c r="B46" s="37">
        <v>44</v>
      </c>
      <c r="C46" s="38" t="s">
        <v>301</v>
      </c>
      <c r="D46" s="39" t="s">
        <v>302</v>
      </c>
      <c r="E46" s="40">
        <v>13</v>
      </c>
      <c r="F46" s="40">
        <v>93</v>
      </c>
      <c r="G46" s="40">
        <v>27</v>
      </c>
      <c r="H46" s="40">
        <v>23</v>
      </c>
      <c r="I46" s="40"/>
      <c r="J46" s="40">
        <v>5</v>
      </c>
      <c r="K46" s="40"/>
      <c r="L46" s="40"/>
      <c r="M46" s="40"/>
      <c r="N46" s="40">
        <v>16</v>
      </c>
      <c r="O46" s="40"/>
      <c r="P46" s="40"/>
      <c r="Q46" s="40"/>
      <c r="R46" s="40"/>
      <c r="S46" s="40"/>
      <c r="T46" s="40"/>
      <c r="U46" s="40"/>
      <c r="V46" s="40"/>
      <c r="W46" s="41">
        <f t="shared" si="4"/>
        <v>177</v>
      </c>
      <c r="X46" s="39" t="s">
        <v>301</v>
      </c>
      <c r="Y46" s="42"/>
      <c r="Z46" s="42">
        <v>326</v>
      </c>
      <c r="AA46" s="42">
        <v>141</v>
      </c>
      <c r="AB46" s="42">
        <v>138</v>
      </c>
      <c r="AC46" s="42">
        <v>33</v>
      </c>
      <c r="AD46" s="42"/>
      <c r="AE46" s="42"/>
      <c r="AF46" s="42"/>
      <c r="AG46" s="42">
        <v>128</v>
      </c>
      <c r="AH46" s="42">
        <v>123</v>
      </c>
      <c r="AI46" s="42"/>
      <c r="AJ46" s="42">
        <v>10</v>
      </c>
      <c r="AK46" s="42"/>
      <c r="AL46" s="42"/>
      <c r="AM46" s="42">
        <v>556</v>
      </c>
      <c r="AN46" s="42"/>
      <c r="AO46" s="42">
        <v>3</v>
      </c>
      <c r="AP46" s="42"/>
      <c r="AQ46" s="43">
        <f t="shared" si="5"/>
        <v>1458</v>
      </c>
      <c r="AR46" s="39" t="s">
        <v>301</v>
      </c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5">
        <f t="shared" si="6"/>
        <v>0</v>
      </c>
      <c r="BD46" s="46">
        <f t="shared" si="7"/>
        <v>1635</v>
      </c>
    </row>
    <row r="47" spans="1:56" x14ac:dyDescent="0.25">
      <c r="A47" s="37">
        <v>45</v>
      </c>
      <c r="B47" s="37">
        <v>45</v>
      </c>
      <c r="C47" s="38" t="s">
        <v>163</v>
      </c>
      <c r="D47" s="39" t="s">
        <v>270</v>
      </c>
      <c r="E47" s="40">
        <v>45</v>
      </c>
      <c r="F47" s="40">
        <v>24</v>
      </c>
      <c r="G47" s="40"/>
      <c r="H47" s="40"/>
      <c r="I47" s="40">
        <v>66</v>
      </c>
      <c r="J47" s="40">
        <v>71</v>
      </c>
      <c r="K47" s="40"/>
      <c r="L47" s="40">
        <v>37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1">
        <f t="shared" si="4"/>
        <v>243</v>
      </c>
      <c r="X47" s="39" t="s">
        <v>163</v>
      </c>
      <c r="Y47" s="42">
        <v>264</v>
      </c>
      <c r="Z47" s="42">
        <v>237</v>
      </c>
      <c r="AA47" s="42"/>
      <c r="AB47" s="42">
        <v>47</v>
      </c>
      <c r="AC47" s="42">
        <v>132</v>
      </c>
      <c r="AD47" s="42"/>
      <c r="AE47" s="42">
        <v>72</v>
      </c>
      <c r="AF47" s="42"/>
      <c r="AG47" s="42">
        <v>37</v>
      </c>
      <c r="AH47" s="42"/>
      <c r="AI47" s="42">
        <v>104</v>
      </c>
      <c r="AJ47" s="42"/>
      <c r="AK47" s="42"/>
      <c r="AL47" s="42">
        <v>92</v>
      </c>
      <c r="AM47" s="42">
        <v>229</v>
      </c>
      <c r="AN47" s="42"/>
      <c r="AO47" s="42"/>
      <c r="AP47" s="42"/>
      <c r="AQ47" s="43">
        <f t="shared" si="5"/>
        <v>1214</v>
      </c>
      <c r="AR47" s="39" t="s">
        <v>163</v>
      </c>
      <c r="AS47" s="44"/>
      <c r="AT47" s="44"/>
      <c r="AU47" s="44"/>
      <c r="AV47" s="44">
        <v>20</v>
      </c>
      <c r="AW47" s="44"/>
      <c r="AX47" s="44"/>
      <c r="AY47" s="44">
        <v>36</v>
      </c>
      <c r="AZ47" s="44"/>
      <c r="BA47" s="44"/>
      <c r="BB47" s="44"/>
      <c r="BC47" s="45">
        <f t="shared" si="6"/>
        <v>56</v>
      </c>
      <c r="BD47" s="46">
        <f t="shared" si="7"/>
        <v>1513</v>
      </c>
    </row>
    <row r="48" spans="1:56" x14ac:dyDescent="0.25">
      <c r="A48" s="37">
        <v>46</v>
      </c>
      <c r="B48" s="37">
        <v>46</v>
      </c>
      <c r="C48" s="38" t="s">
        <v>112</v>
      </c>
      <c r="D48" s="39" t="s">
        <v>244</v>
      </c>
      <c r="E48" s="40"/>
      <c r="F48" s="40">
        <v>119</v>
      </c>
      <c r="G48" s="40"/>
      <c r="H48" s="40"/>
      <c r="I48" s="40">
        <v>102</v>
      </c>
      <c r="J48" s="40">
        <v>24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245</v>
      </c>
      <c r="X48" s="39" t="s">
        <v>112</v>
      </c>
      <c r="Y48" s="42">
        <v>281</v>
      </c>
      <c r="Z48" s="42">
        <v>121</v>
      </c>
      <c r="AA48" s="42">
        <v>120</v>
      </c>
      <c r="AB48" s="42"/>
      <c r="AC48" s="42">
        <v>70</v>
      </c>
      <c r="AD48" s="42"/>
      <c r="AE48" s="42">
        <v>84</v>
      </c>
      <c r="AF48" s="42"/>
      <c r="AG48" s="42"/>
      <c r="AH48" s="42"/>
      <c r="AI48" s="42">
        <v>160</v>
      </c>
      <c r="AJ48" s="42">
        <v>45</v>
      </c>
      <c r="AK48" s="42"/>
      <c r="AL48" s="42">
        <v>64</v>
      </c>
      <c r="AM48" s="42">
        <v>276</v>
      </c>
      <c r="AN48" s="42"/>
      <c r="AO48" s="42"/>
      <c r="AP48" s="42"/>
      <c r="AQ48" s="43">
        <f t="shared" si="5"/>
        <v>1221</v>
      </c>
      <c r="AR48" s="39" t="s">
        <v>112</v>
      </c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5">
        <f t="shared" si="6"/>
        <v>0</v>
      </c>
      <c r="BD48" s="46">
        <f t="shared" si="7"/>
        <v>1466</v>
      </c>
    </row>
    <row r="49" spans="1:56" x14ac:dyDescent="0.25">
      <c r="A49" s="37">
        <v>47</v>
      </c>
      <c r="B49" s="37">
        <v>47</v>
      </c>
      <c r="C49" s="38" t="s">
        <v>61</v>
      </c>
      <c r="D49" s="39" t="s">
        <v>62</v>
      </c>
      <c r="E49" s="40"/>
      <c r="F49" s="40">
        <v>132</v>
      </c>
      <c r="G49" s="40">
        <v>38</v>
      </c>
      <c r="H49" s="40"/>
      <c r="I49" s="40"/>
      <c r="J49" s="40">
        <v>32</v>
      </c>
      <c r="K49" s="40"/>
      <c r="L49" s="40"/>
      <c r="M49" s="40"/>
      <c r="N49" s="40"/>
      <c r="O49" s="40"/>
      <c r="P49" s="40"/>
      <c r="Q49" s="40">
        <v>131</v>
      </c>
      <c r="R49" s="40"/>
      <c r="S49" s="40"/>
      <c r="T49" s="40">
        <v>74</v>
      </c>
      <c r="U49" s="40"/>
      <c r="V49" s="40"/>
      <c r="W49" s="41">
        <f t="shared" si="4"/>
        <v>407</v>
      </c>
      <c r="X49" s="39" t="s">
        <v>61</v>
      </c>
      <c r="Y49" s="42"/>
      <c r="Z49" s="42">
        <v>97</v>
      </c>
      <c r="AA49" s="42"/>
      <c r="AB49" s="42">
        <v>60</v>
      </c>
      <c r="AC49" s="42"/>
      <c r="AD49" s="42">
        <v>111</v>
      </c>
      <c r="AE49" s="42"/>
      <c r="AF49" s="42"/>
      <c r="AG49" s="42">
        <v>114</v>
      </c>
      <c r="AH49" s="42"/>
      <c r="AI49" s="42"/>
      <c r="AJ49" s="42">
        <v>10</v>
      </c>
      <c r="AK49" s="42"/>
      <c r="AL49" s="42">
        <v>316</v>
      </c>
      <c r="AM49" s="42">
        <v>308</v>
      </c>
      <c r="AN49" s="42"/>
      <c r="AO49" s="42"/>
      <c r="AP49" s="42"/>
      <c r="AQ49" s="43">
        <f t="shared" si="5"/>
        <v>1016</v>
      </c>
      <c r="AR49" s="39" t="s">
        <v>61</v>
      </c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5">
        <f t="shared" si="6"/>
        <v>0</v>
      </c>
      <c r="BD49" s="46">
        <f t="shared" si="7"/>
        <v>1423</v>
      </c>
    </row>
    <row r="50" spans="1:56" x14ac:dyDescent="0.25">
      <c r="A50" s="37">
        <v>48</v>
      </c>
      <c r="B50" s="37">
        <v>48</v>
      </c>
      <c r="C50" s="38" t="s">
        <v>122</v>
      </c>
      <c r="D50" s="39" t="s">
        <v>313</v>
      </c>
      <c r="E50" s="40"/>
      <c r="F50" s="40">
        <v>47</v>
      </c>
      <c r="G50" s="40"/>
      <c r="H50" s="40"/>
      <c r="I50" s="40">
        <v>23</v>
      </c>
      <c r="J50" s="40">
        <v>42</v>
      </c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112</v>
      </c>
      <c r="X50" s="39" t="s">
        <v>122</v>
      </c>
      <c r="Y50" s="42">
        <v>309</v>
      </c>
      <c r="Z50" s="42">
        <v>359</v>
      </c>
      <c r="AA50" s="42"/>
      <c r="AB50" s="42"/>
      <c r="AC50" s="42"/>
      <c r="AD50" s="42"/>
      <c r="AE50" s="42">
        <v>45</v>
      </c>
      <c r="AF50" s="42"/>
      <c r="AG50" s="42">
        <v>137</v>
      </c>
      <c r="AH50" s="42"/>
      <c r="AI50" s="42">
        <v>24</v>
      </c>
      <c r="AJ50" s="42">
        <v>10</v>
      </c>
      <c r="AK50" s="42">
        <v>79</v>
      </c>
      <c r="AL50" s="42"/>
      <c r="AM50" s="42">
        <v>243</v>
      </c>
      <c r="AN50" s="42"/>
      <c r="AO50" s="42"/>
      <c r="AP50" s="42"/>
      <c r="AQ50" s="43">
        <f t="shared" si="5"/>
        <v>1206</v>
      </c>
      <c r="AR50" s="39" t="s">
        <v>122</v>
      </c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5">
        <f t="shared" si="6"/>
        <v>0</v>
      </c>
      <c r="BD50" s="46">
        <f t="shared" si="7"/>
        <v>1318</v>
      </c>
    </row>
    <row r="51" spans="1:56" x14ac:dyDescent="0.25">
      <c r="A51" s="37">
        <v>49</v>
      </c>
      <c r="B51" s="37">
        <v>49</v>
      </c>
      <c r="C51" s="38" t="s">
        <v>1</v>
      </c>
      <c r="D51" s="39" t="s">
        <v>2</v>
      </c>
      <c r="E51" s="40">
        <v>15</v>
      </c>
      <c r="F51" s="40"/>
      <c r="G51" s="40"/>
      <c r="H51" s="40"/>
      <c r="I51" s="40">
        <v>51</v>
      </c>
      <c r="J51" s="40"/>
      <c r="K51" s="40"/>
      <c r="L51" s="40"/>
      <c r="M51" s="40"/>
      <c r="N51" s="40"/>
      <c r="O51" s="40"/>
      <c r="P51" s="40"/>
      <c r="Q51" s="40"/>
      <c r="R51" s="40"/>
      <c r="S51" s="40">
        <v>45</v>
      </c>
      <c r="T51" s="40"/>
      <c r="U51" s="40"/>
      <c r="V51" s="40"/>
      <c r="W51" s="41">
        <f t="shared" si="4"/>
        <v>111</v>
      </c>
      <c r="X51" s="39" t="s">
        <v>1</v>
      </c>
      <c r="Y51" s="42">
        <v>119</v>
      </c>
      <c r="Z51" s="42">
        <v>131</v>
      </c>
      <c r="AA51" s="42">
        <v>78</v>
      </c>
      <c r="AB51" s="42">
        <v>47</v>
      </c>
      <c r="AC51" s="42"/>
      <c r="AD51" s="42">
        <v>24</v>
      </c>
      <c r="AE51" s="42"/>
      <c r="AF51" s="42"/>
      <c r="AG51" s="42">
        <v>195</v>
      </c>
      <c r="AH51" s="42">
        <v>202</v>
      </c>
      <c r="AI51" s="42"/>
      <c r="AJ51" s="42"/>
      <c r="AK51" s="42"/>
      <c r="AL51" s="42">
        <v>88</v>
      </c>
      <c r="AM51" s="42">
        <v>322</v>
      </c>
      <c r="AN51" s="42"/>
      <c r="AO51" s="42"/>
      <c r="AP51" s="42"/>
      <c r="AQ51" s="43">
        <f t="shared" si="5"/>
        <v>1206</v>
      </c>
      <c r="AR51" s="39" t="s">
        <v>1</v>
      </c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5">
        <f t="shared" si="6"/>
        <v>0</v>
      </c>
      <c r="BD51" s="46">
        <f t="shared" si="7"/>
        <v>1317</v>
      </c>
    </row>
    <row r="52" spans="1:56" x14ac:dyDescent="0.25">
      <c r="A52" s="37">
        <v>50</v>
      </c>
      <c r="B52" s="37">
        <v>50</v>
      </c>
      <c r="C52" s="38" t="s">
        <v>187</v>
      </c>
      <c r="D52" s="39" t="s">
        <v>292</v>
      </c>
      <c r="E52" s="40"/>
      <c r="F52" s="40"/>
      <c r="G52" s="40"/>
      <c r="H52" s="40"/>
      <c r="I52" s="40"/>
      <c r="J52" s="40"/>
      <c r="K52" s="40"/>
      <c r="L52" s="40">
        <v>11</v>
      </c>
      <c r="M52" s="40"/>
      <c r="N52" s="40"/>
      <c r="O52" s="40">
        <v>138</v>
      </c>
      <c r="P52" s="40"/>
      <c r="Q52" s="40"/>
      <c r="R52" s="40">
        <v>89</v>
      </c>
      <c r="S52" s="40"/>
      <c r="T52" s="40"/>
      <c r="U52" s="40"/>
      <c r="V52" s="40"/>
      <c r="W52" s="41">
        <f t="shared" si="4"/>
        <v>238</v>
      </c>
      <c r="X52" s="39" t="s">
        <v>187</v>
      </c>
      <c r="Y52" s="42"/>
      <c r="Z52" s="42">
        <v>129</v>
      </c>
      <c r="AA52" s="42"/>
      <c r="AB52" s="42">
        <v>118</v>
      </c>
      <c r="AC52" s="42"/>
      <c r="AD52" s="42">
        <v>72</v>
      </c>
      <c r="AE52" s="42"/>
      <c r="AF52" s="42"/>
      <c r="AG52" s="42">
        <v>122</v>
      </c>
      <c r="AH52" s="42">
        <v>161</v>
      </c>
      <c r="AI52" s="42"/>
      <c r="AJ52" s="42"/>
      <c r="AK52" s="42"/>
      <c r="AL52" s="42">
        <v>164</v>
      </c>
      <c r="AM52" s="42">
        <v>266</v>
      </c>
      <c r="AN52" s="42"/>
      <c r="AO52" s="42">
        <v>3</v>
      </c>
      <c r="AP52" s="42"/>
      <c r="AQ52" s="43">
        <f t="shared" si="5"/>
        <v>1035</v>
      </c>
      <c r="AR52" s="39" t="s">
        <v>187</v>
      </c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5">
        <f t="shared" si="6"/>
        <v>0</v>
      </c>
      <c r="BD52" s="46">
        <f t="shared" si="7"/>
        <v>1273</v>
      </c>
    </row>
    <row r="53" spans="1:56" x14ac:dyDescent="0.25">
      <c r="A53" s="25"/>
      <c r="B53" s="25"/>
      <c r="C53" s="29"/>
      <c r="D53" s="2" t="s">
        <v>323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4"/>
      <c r="AR53" s="2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/>
      <c r="BD53" s="27"/>
    </row>
    <row r="54" spans="1:56" x14ac:dyDescent="0.25">
      <c r="A54" s="25"/>
      <c r="B54" s="25"/>
      <c r="C54" s="29"/>
      <c r="D54" s="2" t="s">
        <v>324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4"/>
      <c r="AR54" s="2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/>
      <c r="BD54" s="27"/>
    </row>
    <row r="55" spans="1:56" x14ac:dyDescent="0.25">
      <c r="A55" s="31" t="s">
        <v>314</v>
      </c>
      <c r="B55" s="31" t="s">
        <v>315</v>
      </c>
      <c r="C55" s="32" t="s">
        <v>188</v>
      </c>
      <c r="D55" s="33" t="s">
        <v>189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5"/>
      <c r="W55" s="34"/>
      <c r="X55" s="36" t="s">
        <v>188</v>
      </c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6" t="s">
        <v>188</v>
      </c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1" t="s">
        <v>316</v>
      </c>
    </row>
    <row r="56" spans="1:56" x14ac:dyDescent="0.25">
      <c r="A56" s="37">
        <v>51</v>
      </c>
      <c r="B56" s="37">
        <v>51</v>
      </c>
      <c r="C56" s="38" t="s">
        <v>307</v>
      </c>
      <c r="D56" s="39" t="s">
        <v>308</v>
      </c>
      <c r="E56" s="40"/>
      <c r="F56" s="40">
        <v>17</v>
      </c>
      <c r="G56" s="40"/>
      <c r="H56" s="40"/>
      <c r="I56" s="40">
        <v>7</v>
      </c>
      <c r="J56" s="40">
        <v>69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1">
        <f t="shared" ref="W56:W87" si="8">SUM(E56:V56)</f>
        <v>93</v>
      </c>
      <c r="X56" s="39" t="s">
        <v>307</v>
      </c>
      <c r="Y56" s="42">
        <v>166</v>
      </c>
      <c r="Z56" s="42">
        <v>394</v>
      </c>
      <c r="AA56" s="42"/>
      <c r="AB56" s="42"/>
      <c r="AC56" s="42"/>
      <c r="AD56" s="42"/>
      <c r="AE56" s="42">
        <v>3</v>
      </c>
      <c r="AF56" s="42"/>
      <c r="AG56" s="42"/>
      <c r="AH56" s="42">
        <v>132</v>
      </c>
      <c r="AI56" s="42"/>
      <c r="AJ56" s="42">
        <v>10</v>
      </c>
      <c r="AK56" s="42">
        <v>54</v>
      </c>
      <c r="AL56" s="42"/>
      <c r="AM56" s="42">
        <v>286</v>
      </c>
      <c r="AN56" s="42"/>
      <c r="AO56" s="42"/>
      <c r="AP56" s="42"/>
      <c r="AQ56" s="43">
        <f t="shared" ref="AQ56:AQ87" si="9">SUM(Y56:AP56)</f>
        <v>1045</v>
      </c>
      <c r="AR56" s="39" t="s">
        <v>307</v>
      </c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5">
        <f t="shared" ref="BC56:BC87" si="10">SUM(AS56:BB56)</f>
        <v>0</v>
      </c>
      <c r="BD56" s="46">
        <f t="shared" ref="BD56:BD87" si="11">SUM(W56+AQ56+BC56)</f>
        <v>1138</v>
      </c>
    </row>
    <row r="57" spans="1:56" x14ac:dyDescent="0.25">
      <c r="A57" s="37">
        <v>52</v>
      </c>
      <c r="B57" s="37">
        <v>52</v>
      </c>
      <c r="C57" s="38" t="s">
        <v>7</v>
      </c>
      <c r="D57" s="39" t="s">
        <v>8</v>
      </c>
      <c r="E57" s="40">
        <v>41</v>
      </c>
      <c r="F57" s="40"/>
      <c r="G57" s="40"/>
      <c r="H57" s="40">
        <v>4</v>
      </c>
      <c r="I57" s="40">
        <v>60</v>
      </c>
      <c r="J57" s="40">
        <v>56</v>
      </c>
      <c r="K57" s="40">
        <v>2</v>
      </c>
      <c r="L57" s="40"/>
      <c r="M57" s="40">
        <v>17</v>
      </c>
      <c r="N57" s="40">
        <v>8</v>
      </c>
      <c r="O57" s="40"/>
      <c r="P57" s="40"/>
      <c r="Q57" s="40"/>
      <c r="R57" s="40"/>
      <c r="S57" s="40"/>
      <c r="T57" s="40"/>
      <c r="U57" s="40"/>
      <c r="V57" s="40"/>
      <c r="W57" s="41">
        <f t="shared" si="8"/>
        <v>188</v>
      </c>
      <c r="X57" s="39" t="s">
        <v>7</v>
      </c>
      <c r="Y57" s="42"/>
      <c r="Z57" s="42">
        <v>106</v>
      </c>
      <c r="AA57" s="42">
        <v>14</v>
      </c>
      <c r="AB57" s="42">
        <v>55</v>
      </c>
      <c r="AC57" s="42">
        <v>10</v>
      </c>
      <c r="AD57" s="42">
        <v>6</v>
      </c>
      <c r="AE57" s="42"/>
      <c r="AF57" s="42"/>
      <c r="AG57" s="42">
        <v>51</v>
      </c>
      <c r="AH57" s="42">
        <v>125</v>
      </c>
      <c r="AI57" s="42"/>
      <c r="AJ57" s="42">
        <v>65</v>
      </c>
      <c r="AK57" s="42"/>
      <c r="AL57" s="42">
        <v>28</v>
      </c>
      <c r="AM57" s="42">
        <v>419</v>
      </c>
      <c r="AN57" s="42">
        <v>48</v>
      </c>
      <c r="AO57" s="42"/>
      <c r="AP57" s="42"/>
      <c r="AQ57" s="43">
        <f t="shared" si="9"/>
        <v>927</v>
      </c>
      <c r="AR57" s="39" t="s">
        <v>7</v>
      </c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5">
        <f t="shared" si="10"/>
        <v>0</v>
      </c>
      <c r="BD57" s="46">
        <f t="shared" si="11"/>
        <v>1115</v>
      </c>
    </row>
    <row r="58" spans="1:56" x14ac:dyDescent="0.25">
      <c r="A58" s="37">
        <v>53</v>
      </c>
      <c r="B58" s="37">
        <v>53</v>
      </c>
      <c r="C58" s="38" t="s">
        <v>46</v>
      </c>
      <c r="D58" s="39" t="s">
        <v>47</v>
      </c>
      <c r="E58" s="40"/>
      <c r="F58" s="40">
        <v>86</v>
      </c>
      <c r="G58" s="40">
        <v>23</v>
      </c>
      <c r="H58" s="40"/>
      <c r="I58" s="40"/>
      <c r="J58" s="40">
        <v>18</v>
      </c>
      <c r="K58" s="40"/>
      <c r="L58" s="40"/>
      <c r="M58" s="40"/>
      <c r="N58" s="40"/>
      <c r="O58" s="40"/>
      <c r="P58" s="40"/>
      <c r="Q58" s="40">
        <v>45</v>
      </c>
      <c r="R58" s="40"/>
      <c r="S58" s="40"/>
      <c r="T58" s="40">
        <v>20</v>
      </c>
      <c r="U58" s="40"/>
      <c r="V58" s="40"/>
      <c r="W58" s="41">
        <f t="shared" si="8"/>
        <v>192</v>
      </c>
      <c r="X58" s="39" t="s">
        <v>46</v>
      </c>
      <c r="Y58" s="42"/>
      <c r="Z58" s="42">
        <v>142</v>
      </c>
      <c r="AA58" s="42">
        <v>30</v>
      </c>
      <c r="AB58" s="42">
        <v>39</v>
      </c>
      <c r="AC58" s="42">
        <v>13</v>
      </c>
      <c r="AD58" s="42">
        <v>81</v>
      </c>
      <c r="AE58" s="42"/>
      <c r="AF58" s="42"/>
      <c r="AG58" s="42">
        <v>56</v>
      </c>
      <c r="AH58" s="42">
        <v>178</v>
      </c>
      <c r="AI58" s="42"/>
      <c r="AJ58" s="42"/>
      <c r="AK58" s="42"/>
      <c r="AL58" s="42">
        <v>116</v>
      </c>
      <c r="AM58" s="42">
        <v>204</v>
      </c>
      <c r="AN58" s="42"/>
      <c r="AO58" s="42"/>
      <c r="AP58" s="42"/>
      <c r="AQ58" s="43">
        <f t="shared" si="9"/>
        <v>859</v>
      </c>
      <c r="AR58" s="39" t="s">
        <v>46</v>
      </c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5">
        <f t="shared" si="10"/>
        <v>0</v>
      </c>
      <c r="BD58" s="46">
        <f t="shared" si="11"/>
        <v>1051</v>
      </c>
    </row>
    <row r="59" spans="1:56" x14ac:dyDescent="0.25">
      <c r="A59" s="37">
        <v>54</v>
      </c>
      <c r="B59" s="37">
        <v>54</v>
      </c>
      <c r="C59" s="38" t="s">
        <v>282</v>
      </c>
      <c r="D59" s="39" t="s">
        <v>283</v>
      </c>
      <c r="E59" s="40">
        <v>54</v>
      </c>
      <c r="F59" s="40">
        <v>1</v>
      </c>
      <c r="G59" s="40">
        <v>28</v>
      </c>
      <c r="H59" s="40">
        <v>71</v>
      </c>
      <c r="I59" s="40">
        <v>1</v>
      </c>
      <c r="J59" s="40">
        <v>87</v>
      </c>
      <c r="K59" s="40">
        <v>1</v>
      </c>
      <c r="L59" s="40">
        <v>119</v>
      </c>
      <c r="M59" s="40">
        <v>148</v>
      </c>
      <c r="N59" s="40">
        <v>73</v>
      </c>
      <c r="O59" s="40">
        <v>132</v>
      </c>
      <c r="P59" s="40"/>
      <c r="Q59" s="40"/>
      <c r="R59" s="40"/>
      <c r="S59" s="40"/>
      <c r="T59" s="40"/>
      <c r="U59" s="40"/>
      <c r="V59" s="40"/>
      <c r="W59" s="41">
        <f t="shared" si="8"/>
        <v>715</v>
      </c>
      <c r="X59" s="39" t="s">
        <v>282</v>
      </c>
      <c r="Y59" s="42">
        <v>12</v>
      </c>
      <c r="Z59" s="42">
        <v>85</v>
      </c>
      <c r="AA59" s="42"/>
      <c r="AB59" s="42"/>
      <c r="AC59" s="42"/>
      <c r="AD59" s="42"/>
      <c r="AE59" s="42"/>
      <c r="AF59" s="42"/>
      <c r="AG59" s="42"/>
      <c r="AH59" s="42"/>
      <c r="AI59" s="42">
        <v>120</v>
      </c>
      <c r="AJ59" s="42"/>
      <c r="AK59" s="42"/>
      <c r="AL59" s="42"/>
      <c r="AM59" s="42">
        <v>62</v>
      </c>
      <c r="AN59" s="42"/>
      <c r="AO59" s="42"/>
      <c r="AP59" s="42"/>
      <c r="AQ59" s="43">
        <f t="shared" si="9"/>
        <v>279</v>
      </c>
      <c r="AR59" s="39" t="s">
        <v>282</v>
      </c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5">
        <f t="shared" si="10"/>
        <v>0</v>
      </c>
      <c r="BD59" s="46">
        <f t="shared" si="11"/>
        <v>994</v>
      </c>
    </row>
    <row r="60" spans="1:56" x14ac:dyDescent="0.25">
      <c r="A60" s="37">
        <v>55</v>
      </c>
      <c r="B60" s="37">
        <v>55</v>
      </c>
      <c r="C60" s="38" t="s">
        <v>151</v>
      </c>
      <c r="D60" s="39" t="s">
        <v>262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0</v>
      </c>
      <c r="X60" s="39" t="s">
        <v>151</v>
      </c>
      <c r="Y60" s="42"/>
      <c r="Z60" s="42">
        <v>135</v>
      </c>
      <c r="AA60" s="42"/>
      <c r="AB60" s="42">
        <v>87</v>
      </c>
      <c r="AC60" s="42"/>
      <c r="AD60" s="42"/>
      <c r="AE60" s="42"/>
      <c r="AF60" s="42"/>
      <c r="AG60" s="42">
        <v>59</v>
      </c>
      <c r="AH60" s="42"/>
      <c r="AI60" s="42"/>
      <c r="AJ60" s="42"/>
      <c r="AK60" s="42"/>
      <c r="AL60" s="42"/>
      <c r="AM60" s="42">
        <v>200</v>
      </c>
      <c r="AN60" s="42"/>
      <c r="AO60" s="42"/>
      <c r="AP60" s="42"/>
      <c r="AQ60" s="43">
        <f t="shared" si="9"/>
        <v>481</v>
      </c>
      <c r="AR60" s="39" t="s">
        <v>151</v>
      </c>
      <c r="AS60" s="44">
        <v>144</v>
      </c>
      <c r="AT60" s="44">
        <v>168</v>
      </c>
      <c r="AU60" s="44"/>
      <c r="AV60" s="44"/>
      <c r="AW60" s="44">
        <v>116</v>
      </c>
      <c r="AX60" s="44"/>
      <c r="AY60" s="44"/>
      <c r="AZ60" s="44">
        <v>80</v>
      </c>
      <c r="BA60" s="44"/>
      <c r="BB60" s="44"/>
      <c r="BC60" s="45">
        <f t="shared" si="10"/>
        <v>508</v>
      </c>
      <c r="BD60" s="46">
        <f t="shared" si="11"/>
        <v>989</v>
      </c>
    </row>
    <row r="61" spans="1:56" x14ac:dyDescent="0.25">
      <c r="A61" s="37">
        <v>56</v>
      </c>
      <c r="B61" s="37">
        <v>56</v>
      </c>
      <c r="C61" s="38" t="s">
        <v>72</v>
      </c>
      <c r="D61" s="39" t="s">
        <v>230</v>
      </c>
      <c r="E61" s="40">
        <v>22</v>
      </c>
      <c r="F61" s="40"/>
      <c r="G61" s="40"/>
      <c r="H61" s="40">
        <v>17</v>
      </c>
      <c r="I61" s="40"/>
      <c r="J61" s="40"/>
      <c r="K61" s="40"/>
      <c r="L61" s="40"/>
      <c r="M61" s="40"/>
      <c r="N61" s="40"/>
      <c r="O61" s="40"/>
      <c r="P61" s="40">
        <v>61</v>
      </c>
      <c r="Q61" s="40">
        <v>70</v>
      </c>
      <c r="R61" s="40"/>
      <c r="S61" s="40"/>
      <c r="T61" s="40"/>
      <c r="U61" s="40">
        <v>129</v>
      </c>
      <c r="V61" s="40">
        <v>93</v>
      </c>
      <c r="W61" s="41">
        <f t="shared" si="8"/>
        <v>392</v>
      </c>
      <c r="X61" s="39" t="s">
        <v>72</v>
      </c>
      <c r="Y61" s="42"/>
      <c r="Z61" s="42"/>
      <c r="AA61" s="42">
        <v>31</v>
      </c>
      <c r="AB61" s="42">
        <v>40</v>
      </c>
      <c r="AC61" s="42"/>
      <c r="AD61" s="42"/>
      <c r="AE61" s="42"/>
      <c r="AF61" s="42"/>
      <c r="AG61" s="42">
        <v>30</v>
      </c>
      <c r="AH61" s="42">
        <v>104</v>
      </c>
      <c r="AI61" s="42"/>
      <c r="AJ61" s="42">
        <v>20</v>
      </c>
      <c r="AK61" s="42">
        <v>115</v>
      </c>
      <c r="AL61" s="42">
        <v>152</v>
      </c>
      <c r="AM61" s="42">
        <v>104</v>
      </c>
      <c r="AN61" s="42"/>
      <c r="AO61" s="42"/>
      <c r="AP61" s="42"/>
      <c r="AQ61" s="43">
        <f t="shared" si="9"/>
        <v>596</v>
      </c>
      <c r="AR61" s="39" t="s">
        <v>72</v>
      </c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5">
        <f t="shared" si="10"/>
        <v>0</v>
      </c>
      <c r="BD61" s="46">
        <f t="shared" si="11"/>
        <v>988</v>
      </c>
    </row>
    <row r="62" spans="1:56" x14ac:dyDescent="0.25">
      <c r="A62" s="37">
        <v>57</v>
      </c>
      <c r="B62" s="37">
        <v>57</v>
      </c>
      <c r="C62" s="38" t="s">
        <v>43</v>
      </c>
      <c r="D62" s="39" t="s">
        <v>217</v>
      </c>
      <c r="E62" s="40"/>
      <c r="F62" s="40">
        <v>110</v>
      </c>
      <c r="G62" s="40">
        <v>33</v>
      </c>
      <c r="H62" s="40">
        <v>10</v>
      </c>
      <c r="I62" s="40"/>
      <c r="J62" s="40">
        <v>12</v>
      </c>
      <c r="K62" s="40"/>
      <c r="L62" s="40"/>
      <c r="M62" s="40"/>
      <c r="N62" s="40"/>
      <c r="O62" s="40"/>
      <c r="P62" s="40"/>
      <c r="Q62" s="40"/>
      <c r="R62" s="40"/>
      <c r="S62" s="40"/>
      <c r="T62" s="40">
        <v>24</v>
      </c>
      <c r="U62" s="40"/>
      <c r="V62" s="40"/>
      <c r="W62" s="41">
        <f t="shared" si="8"/>
        <v>189</v>
      </c>
      <c r="X62" s="39" t="s">
        <v>43</v>
      </c>
      <c r="Y62" s="42"/>
      <c r="Z62" s="42">
        <v>135</v>
      </c>
      <c r="AA62" s="42"/>
      <c r="AB62" s="42"/>
      <c r="AC62" s="42"/>
      <c r="AD62" s="42">
        <v>54</v>
      </c>
      <c r="AE62" s="42"/>
      <c r="AF62" s="42"/>
      <c r="AG62" s="42">
        <v>112</v>
      </c>
      <c r="AH62" s="42">
        <v>169</v>
      </c>
      <c r="AI62" s="42"/>
      <c r="AJ62" s="42"/>
      <c r="AK62" s="42"/>
      <c r="AL62" s="42">
        <v>96</v>
      </c>
      <c r="AM62" s="42">
        <v>202</v>
      </c>
      <c r="AN62" s="42"/>
      <c r="AO62" s="42"/>
      <c r="AP62" s="42"/>
      <c r="AQ62" s="43">
        <f t="shared" si="9"/>
        <v>768</v>
      </c>
      <c r="AR62" s="39" t="s">
        <v>43</v>
      </c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5">
        <f t="shared" si="10"/>
        <v>0</v>
      </c>
      <c r="BD62" s="46">
        <f t="shared" si="11"/>
        <v>957</v>
      </c>
    </row>
    <row r="63" spans="1:56" x14ac:dyDescent="0.25">
      <c r="A63" s="37">
        <v>58</v>
      </c>
      <c r="B63" s="37">
        <v>58</v>
      </c>
      <c r="C63" s="38" t="s">
        <v>123</v>
      </c>
      <c r="D63" s="39" t="s">
        <v>248</v>
      </c>
      <c r="E63" s="40"/>
      <c r="F63" s="40">
        <v>36</v>
      </c>
      <c r="G63" s="40"/>
      <c r="H63" s="40"/>
      <c r="I63" s="40">
        <v>37</v>
      </c>
      <c r="J63" s="40">
        <v>67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140</v>
      </c>
      <c r="X63" s="39" t="s">
        <v>123</v>
      </c>
      <c r="Y63" s="42">
        <v>120</v>
      </c>
      <c r="Z63" s="42">
        <v>171</v>
      </c>
      <c r="AA63" s="42"/>
      <c r="AB63" s="42"/>
      <c r="AC63" s="42">
        <v>5</v>
      </c>
      <c r="AD63" s="42"/>
      <c r="AE63" s="42">
        <v>24</v>
      </c>
      <c r="AF63" s="42"/>
      <c r="AG63" s="42">
        <v>10</v>
      </c>
      <c r="AH63" s="42"/>
      <c r="AI63" s="42"/>
      <c r="AJ63" s="42">
        <v>10</v>
      </c>
      <c r="AK63" s="42"/>
      <c r="AL63" s="42"/>
      <c r="AM63" s="42">
        <v>416</v>
      </c>
      <c r="AN63" s="42"/>
      <c r="AO63" s="42">
        <v>3</v>
      </c>
      <c r="AP63" s="42"/>
      <c r="AQ63" s="43">
        <f t="shared" si="9"/>
        <v>759</v>
      </c>
      <c r="AR63" s="39" t="s">
        <v>123</v>
      </c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5">
        <f t="shared" si="10"/>
        <v>0</v>
      </c>
      <c r="BD63" s="46">
        <f t="shared" si="11"/>
        <v>899</v>
      </c>
    </row>
    <row r="64" spans="1:56" x14ac:dyDescent="0.25">
      <c r="A64" s="37">
        <v>59</v>
      </c>
      <c r="B64" s="37">
        <v>59</v>
      </c>
      <c r="C64" s="38" t="s">
        <v>86</v>
      </c>
      <c r="D64" s="39" t="s">
        <v>87</v>
      </c>
      <c r="E64" s="40"/>
      <c r="F64" s="40">
        <v>32</v>
      </c>
      <c r="G64" s="40">
        <v>26</v>
      </c>
      <c r="H64" s="40"/>
      <c r="I64" s="40"/>
      <c r="J64" s="40">
        <v>16</v>
      </c>
      <c r="K64" s="40">
        <v>49</v>
      </c>
      <c r="L64" s="40">
        <v>23</v>
      </c>
      <c r="M64" s="40"/>
      <c r="N64" s="40"/>
      <c r="O64" s="40"/>
      <c r="P64" s="40"/>
      <c r="Q64" s="40">
        <v>20</v>
      </c>
      <c r="R64" s="40">
        <v>52</v>
      </c>
      <c r="S64" s="40"/>
      <c r="T64" s="40"/>
      <c r="U64" s="40"/>
      <c r="V64" s="40"/>
      <c r="W64" s="41">
        <f t="shared" si="8"/>
        <v>218</v>
      </c>
      <c r="X64" s="39" t="s">
        <v>86</v>
      </c>
      <c r="Y64" s="42">
        <v>72</v>
      </c>
      <c r="Z64" s="42"/>
      <c r="AA64" s="42">
        <v>12</v>
      </c>
      <c r="AB64" s="42">
        <v>35</v>
      </c>
      <c r="AC64" s="42"/>
      <c r="AD64" s="42"/>
      <c r="AE64" s="42">
        <v>12</v>
      </c>
      <c r="AF64" s="42">
        <v>15</v>
      </c>
      <c r="AG64" s="42">
        <v>67</v>
      </c>
      <c r="AH64" s="42">
        <v>84</v>
      </c>
      <c r="AI64" s="42"/>
      <c r="AJ64" s="42"/>
      <c r="AK64" s="42">
        <v>82</v>
      </c>
      <c r="AL64" s="42">
        <v>100</v>
      </c>
      <c r="AM64" s="42">
        <v>161</v>
      </c>
      <c r="AN64" s="42"/>
      <c r="AO64" s="42"/>
      <c r="AP64" s="42"/>
      <c r="AQ64" s="43">
        <f t="shared" si="9"/>
        <v>640</v>
      </c>
      <c r="AR64" s="39" t="s">
        <v>86</v>
      </c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5">
        <f t="shared" si="10"/>
        <v>0</v>
      </c>
      <c r="BD64" s="46">
        <f t="shared" si="11"/>
        <v>858</v>
      </c>
    </row>
    <row r="65" spans="1:56" x14ac:dyDescent="0.25">
      <c r="A65" s="37">
        <v>60</v>
      </c>
      <c r="B65" s="37">
        <v>60</v>
      </c>
      <c r="C65" s="38" t="s">
        <v>91</v>
      </c>
      <c r="D65" s="39" t="s">
        <v>237</v>
      </c>
      <c r="E65" s="40">
        <v>43</v>
      </c>
      <c r="F65" s="40">
        <v>44</v>
      </c>
      <c r="G65" s="40">
        <v>87</v>
      </c>
      <c r="H65" s="40">
        <v>94</v>
      </c>
      <c r="I65" s="40">
        <v>103</v>
      </c>
      <c r="J65" s="40"/>
      <c r="K65" s="40">
        <v>86</v>
      </c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457</v>
      </c>
      <c r="X65" s="39" t="s">
        <v>91</v>
      </c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>
        <v>39.5</v>
      </c>
      <c r="AL65" s="42">
        <v>88</v>
      </c>
      <c r="AM65" s="42">
        <v>207</v>
      </c>
      <c r="AN65" s="42"/>
      <c r="AO65" s="42"/>
      <c r="AP65" s="42"/>
      <c r="AQ65" s="43">
        <f t="shared" si="9"/>
        <v>334.5</v>
      </c>
      <c r="AR65" s="39" t="s">
        <v>91</v>
      </c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5">
        <f t="shared" si="10"/>
        <v>0</v>
      </c>
      <c r="BD65" s="46">
        <f t="shared" si="11"/>
        <v>791.5</v>
      </c>
    </row>
    <row r="66" spans="1:56" x14ac:dyDescent="0.25">
      <c r="A66" s="37">
        <v>61</v>
      </c>
      <c r="B66" s="37">
        <v>61</v>
      </c>
      <c r="C66" s="38" t="s">
        <v>102</v>
      </c>
      <c r="D66" s="39" t="s">
        <v>103</v>
      </c>
      <c r="E66" s="40">
        <v>34</v>
      </c>
      <c r="F66" s="40"/>
      <c r="G66" s="40"/>
      <c r="H66" s="40">
        <v>93</v>
      </c>
      <c r="I66" s="40"/>
      <c r="J66" s="40">
        <v>54</v>
      </c>
      <c r="K66" s="40">
        <v>52</v>
      </c>
      <c r="L66" s="40">
        <v>63</v>
      </c>
      <c r="M66" s="40">
        <v>57</v>
      </c>
      <c r="N66" s="40">
        <v>96</v>
      </c>
      <c r="O66" s="40"/>
      <c r="P66" s="40"/>
      <c r="Q66" s="40"/>
      <c r="R66" s="40"/>
      <c r="S66" s="40"/>
      <c r="T66" s="40"/>
      <c r="U66" s="40"/>
      <c r="V66" s="40"/>
      <c r="W66" s="41">
        <f t="shared" si="8"/>
        <v>449</v>
      </c>
      <c r="X66" s="39" t="s">
        <v>102</v>
      </c>
      <c r="Y66" s="42"/>
      <c r="Z66" s="42"/>
      <c r="AA66" s="42"/>
      <c r="AB66" s="42"/>
      <c r="AC66" s="42"/>
      <c r="AD66" s="42"/>
      <c r="AE66" s="42">
        <v>99</v>
      </c>
      <c r="AF66" s="42"/>
      <c r="AG66" s="42"/>
      <c r="AH66" s="42"/>
      <c r="AI66" s="42"/>
      <c r="AJ66" s="42"/>
      <c r="AK66" s="42">
        <v>44</v>
      </c>
      <c r="AL66" s="42">
        <v>160</v>
      </c>
      <c r="AM66" s="42">
        <v>36</v>
      </c>
      <c r="AN66" s="42"/>
      <c r="AO66" s="42"/>
      <c r="AP66" s="42"/>
      <c r="AQ66" s="43">
        <f t="shared" si="9"/>
        <v>339</v>
      </c>
      <c r="AR66" s="39" t="s">
        <v>102</v>
      </c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5">
        <f t="shared" si="10"/>
        <v>0</v>
      </c>
      <c r="BD66" s="46">
        <f t="shared" si="11"/>
        <v>788</v>
      </c>
    </row>
    <row r="67" spans="1:56" x14ac:dyDescent="0.25">
      <c r="A67" s="37">
        <v>62</v>
      </c>
      <c r="B67" s="37">
        <v>62</v>
      </c>
      <c r="C67" s="38" t="s">
        <v>94</v>
      </c>
      <c r="D67" s="39" t="s">
        <v>95</v>
      </c>
      <c r="E67" s="40">
        <v>19</v>
      </c>
      <c r="F67" s="40"/>
      <c r="G67" s="40"/>
      <c r="H67" s="40">
        <v>73</v>
      </c>
      <c r="I67" s="40"/>
      <c r="J67" s="40">
        <v>26</v>
      </c>
      <c r="K67" s="40">
        <v>42</v>
      </c>
      <c r="L67" s="40">
        <v>37</v>
      </c>
      <c r="M67" s="40">
        <v>24</v>
      </c>
      <c r="N67" s="40">
        <v>25</v>
      </c>
      <c r="O67" s="40"/>
      <c r="P67" s="40"/>
      <c r="Q67" s="40"/>
      <c r="R67" s="40"/>
      <c r="S67" s="40"/>
      <c r="T67" s="40"/>
      <c r="U67" s="40"/>
      <c r="V67" s="40"/>
      <c r="W67" s="41">
        <f t="shared" si="8"/>
        <v>246</v>
      </c>
      <c r="X67" s="39" t="s">
        <v>94</v>
      </c>
      <c r="Y67" s="42"/>
      <c r="Z67" s="42">
        <v>158</v>
      </c>
      <c r="AA67" s="42"/>
      <c r="AB67" s="42">
        <v>21</v>
      </c>
      <c r="AC67" s="42"/>
      <c r="AD67" s="42">
        <v>24</v>
      </c>
      <c r="AE67" s="42"/>
      <c r="AF67" s="42"/>
      <c r="AG67" s="42"/>
      <c r="AH67" s="42">
        <v>80</v>
      </c>
      <c r="AI67" s="42"/>
      <c r="AJ67" s="42"/>
      <c r="AK67" s="42"/>
      <c r="AL67" s="42">
        <v>36</v>
      </c>
      <c r="AM67" s="42">
        <v>203</v>
      </c>
      <c r="AN67" s="42"/>
      <c r="AO67" s="42"/>
      <c r="AP67" s="42"/>
      <c r="AQ67" s="43">
        <f t="shared" si="9"/>
        <v>522</v>
      </c>
      <c r="AR67" s="39" t="s">
        <v>94</v>
      </c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5">
        <f t="shared" si="10"/>
        <v>0</v>
      </c>
      <c r="BD67" s="46">
        <f t="shared" si="11"/>
        <v>768</v>
      </c>
    </row>
    <row r="68" spans="1:56" x14ac:dyDescent="0.25">
      <c r="A68" s="37">
        <v>63</v>
      </c>
      <c r="B68" s="37">
        <v>63</v>
      </c>
      <c r="C68" s="38" t="s">
        <v>52</v>
      </c>
      <c r="D68" s="39" t="s">
        <v>218</v>
      </c>
      <c r="E68" s="40"/>
      <c r="F68" s="40">
        <v>86</v>
      </c>
      <c r="G68" s="40">
        <v>26</v>
      </c>
      <c r="H68" s="40"/>
      <c r="I68" s="40"/>
      <c r="J68" s="40">
        <v>22</v>
      </c>
      <c r="K68" s="40"/>
      <c r="L68" s="40"/>
      <c r="M68" s="40"/>
      <c r="N68" s="40"/>
      <c r="O68" s="40"/>
      <c r="P68" s="40"/>
      <c r="Q68" s="40">
        <v>63</v>
      </c>
      <c r="R68" s="40"/>
      <c r="S68" s="40">
        <v>56</v>
      </c>
      <c r="T68" s="40">
        <v>40</v>
      </c>
      <c r="U68" s="40"/>
      <c r="V68" s="40"/>
      <c r="W68" s="41">
        <f t="shared" si="8"/>
        <v>293</v>
      </c>
      <c r="X68" s="39" t="s">
        <v>52</v>
      </c>
      <c r="Y68" s="42"/>
      <c r="Z68" s="42">
        <v>46</v>
      </c>
      <c r="AA68" s="42"/>
      <c r="AB68" s="42">
        <v>5</v>
      </c>
      <c r="AC68" s="42"/>
      <c r="AD68" s="42">
        <v>84</v>
      </c>
      <c r="AE68" s="42"/>
      <c r="AF68" s="42"/>
      <c r="AG68" s="42"/>
      <c r="AH68" s="42">
        <v>57</v>
      </c>
      <c r="AI68" s="42"/>
      <c r="AJ68" s="42">
        <v>10</v>
      </c>
      <c r="AK68" s="42"/>
      <c r="AL68" s="42">
        <v>188</v>
      </c>
      <c r="AM68" s="42">
        <v>54</v>
      </c>
      <c r="AN68" s="42"/>
      <c r="AO68" s="42"/>
      <c r="AP68" s="42"/>
      <c r="AQ68" s="43">
        <f t="shared" si="9"/>
        <v>444</v>
      </c>
      <c r="AR68" s="39" t="s">
        <v>52</v>
      </c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5">
        <f t="shared" si="10"/>
        <v>0</v>
      </c>
      <c r="BD68" s="46">
        <f t="shared" si="11"/>
        <v>737</v>
      </c>
    </row>
    <row r="69" spans="1:56" x14ac:dyDescent="0.25">
      <c r="A69" s="37">
        <v>64</v>
      </c>
      <c r="B69" s="37">
        <v>63</v>
      </c>
      <c r="C69" s="38" t="s">
        <v>104</v>
      </c>
      <c r="D69" s="39" t="s">
        <v>242</v>
      </c>
      <c r="E69" s="40">
        <v>14</v>
      </c>
      <c r="F69" s="40"/>
      <c r="G69" s="40"/>
      <c r="H69" s="40">
        <v>46</v>
      </c>
      <c r="I69" s="40"/>
      <c r="J69" s="40">
        <v>35</v>
      </c>
      <c r="K69" s="40">
        <v>63</v>
      </c>
      <c r="L69" s="40">
        <v>59</v>
      </c>
      <c r="M69" s="40">
        <v>64</v>
      </c>
      <c r="N69" s="40">
        <v>95</v>
      </c>
      <c r="O69" s="40">
        <v>56</v>
      </c>
      <c r="P69" s="40"/>
      <c r="Q69" s="40"/>
      <c r="R69" s="40">
        <v>44</v>
      </c>
      <c r="S69" s="40"/>
      <c r="T69" s="40"/>
      <c r="U69" s="40"/>
      <c r="V69" s="40"/>
      <c r="W69" s="41">
        <f t="shared" si="8"/>
        <v>476</v>
      </c>
      <c r="X69" s="39" t="s">
        <v>104</v>
      </c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>
        <v>20</v>
      </c>
      <c r="AK69" s="42"/>
      <c r="AL69" s="42">
        <v>148</v>
      </c>
      <c r="AM69" s="42"/>
      <c r="AN69" s="42">
        <v>93</v>
      </c>
      <c r="AO69" s="42"/>
      <c r="AP69" s="42"/>
      <c r="AQ69" s="43">
        <f t="shared" si="9"/>
        <v>261</v>
      </c>
      <c r="AR69" s="39" t="s">
        <v>104</v>
      </c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5">
        <f t="shared" si="10"/>
        <v>0</v>
      </c>
      <c r="BD69" s="46">
        <f t="shared" si="11"/>
        <v>737</v>
      </c>
    </row>
    <row r="70" spans="1:56" x14ac:dyDescent="0.25">
      <c r="A70" s="37">
        <v>65</v>
      </c>
      <c r="B70" s="37">
        <v>65</v>
      </c>
      <c r="C70" s="38" t="s">
        <v>113</v>
      </c>
      <c r="D70" s="39" t="s">
        <v>245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>
        <f t="shared" si="8"/>
        <v>0</v>
      </c>
      <c r="X70" s="39" t="s">
        <v>113</v>
      </c>
      <c r="Y70" s="42">
        <v>317</v>
      </c>
      <c r="Z70" s="42">
        <v>186</v>
      </c>
      <c r="AA70" s="42"/>
      <c r="AB70" s="42">
        <v>25</v>
      </c>
      <c r="AC70" s="42"/>
      <c r="AD70" s="42"/>
      <c r="AE70" s="42"/>
      <c r="AF70" s="42"/>
      <c r="AG70" s="42">
        <v>35</v>
      </c>
      <c r="AH70" s="42"/>
      <c r="AI70" s="42"/>
      <c r="AJ70" s="42"/>
      <c r="AK70" s="42">
        <v>73</v>
      </c>
      <c r="AL70" s="42"/>
      <c r="AM70" s="42">
        <v>54</v>
      </c>
      <c r="AN70" s="42"/>
      <c r="AO70" s="42"/>
      <c r="AP70" s="42"/>
      <c r="AQ70" s="43">
        <f t="shared" si="9"/>
        <v>690</v>
      </c>
      <c r="AR70" s="39" t="s">
        <v>113</v>
      </c>
      <c r="AS70" s="44"/>
      <c r="AT70" s="44"/>
      <c r="AU70" s="44"/>
      <c r="AV70" s="44">
        <v>10</v>
      </c>
      <c r="AW70" s="44"/>
      <c r="AX70" s="44">
        <v>1.5</v>
      </c>
      <c r="AY70" s="44"/>
      <c r="AZ70" s="44"/>
      <c r="BA70" s="44"/>
      <c r="BB70" s="44"/>
      <c r="BC70" s="45">
        <f t="shared" si="10"/>
        <v>11.5</v>
      </c>
      <c r="BD70" s="46">
        <f t="shared" si="11"/>
        <v>701.5</v>
      </c>
    </row>
    <row r="71" spans="1:56" x14ac:dyDescent="0.25">
      <c r="A71" s="37">
        <v>66</v>
      </c>
      <c r="B71" s="37">
        <v>66</v>
      </c>
      <c r="C71" s="38" t="s">
        <v>77</v>
      </c>
      <c r="D71" s="39" t="s">
        <v>231</v>
      </c>
      <c r="E71" s="40"/>
      <c r="F71" s="40"/>
      <c r="G71" s="40">
        <v>13</v>
      </c>
      <c r="H71" s="40"/>
      <c r="I71" s="40"/>
      <c r="J71" s="40"/>
      <c r="K71" s="40">
        <v>35</v>
      </c>
      <c r="L71" s="40">
        <v>21</v>
      </c>
      <c r="M71" s="40"/>
      <c r="N71" s="40"/>
      <c r="O71" s="40"/>
      <c r="P71" s="40"/>
      <c r="Q71" s="40"/>
      <c r="R71" s="40">
        <v>36</v>
      </c>
      <c r="S71" s="40">
        <v>24</v>
      </c>
      <c r="T71" s="40">
        <v>16</v>
      </c>
      <c r="U71" s="40"/>
      <c r="V71" s="40"/>
      <c r="W71" s="41">
        <f t="shared" si="8"/>
        <v>145</v>
      </c>
      <c r="X71" s="39" t="s">
        <v>77</v>
      </c>
      <c r="Y71" s="42">
        <v>10</v>
      </c>
      <c r="Z71" s="42">
        <v>23</v>
      </c>
      <c r="AA71" s="42"/>
      <c r="AB71" s="42">
        <v>37</v>
      </c>
      <c r="AC71" s="42"/>
      <c r="AD71" s="42">
        <v>24</v>
      </c>
      <c r="AE71" s="42"/>
      <c r="AF71" s="42"/>
      <c r="AG71" s="42">
        <v>39</v>
      </c>
      <c r="AH71" s="42">
        <v>66</v>
      </c>
      <c r="AI71" s="42"/>
      <c r="AJ71" s="42"/>
      <c r="AK71" s="42">
        <v>79</v>
      </c>
      <c r="AL71" s="42">
        <v>92</v>
      </c>
      <c r="AM71" s="42">
        <v>143</v>
      </c>
      <c r="AN71" s="42">
        <v>42</v>
      </c>
      <c r="AO71" s="42"/>
      <c r="AP71" s="42"/>
      <c r="AQ71" s="43">
        <f t="shared" si="9"/>
        <v>555</v>
      </c>
      <c r="AR71" s="39" t="s">
        <v>77</v>
      </c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5">
        <f t="shared" si="10"/>
        <v>0</v>
      </c>
      <c r="BD71" s="46">
        <f t="shared" si="11"/>
        <v>700</v>
      </c>
    </row>
    <row r="72" spans="1:56" x14ac:dyDescent="0.25">
      <c r="A72" s="37">
        <v>67</v>
      </c>
      <c r="B72" s="37">
        <v>67</v>
      </c>
      <c r="C72" s="38" t="s">
        <v>159</v>
      </c>
      <c r="D72" s="39" t="s">
        <v>268</v>
      </c>
      <c r="E72" s="40">
        <v>19</v>
      </c>
      <c r="F72" s="40">
        <v>12</v>
      </c>
      <c r="G72" s="40"/>
      <c r="H72" s="40">
        <v>47</v>
      </c>
      <c r="I72" s="40">
        <v>46</v>
      </c>
      <c r="J72" s="40">
        <v>36</v>
      </c>
      <c r="K72" s="40">
        <v>107</v>
      </c>
      <c r="L72" s="40">
        <v>26</v>
      </c>
      <c r="M72" s="40">
        <v>48</v>
      </c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341</v>
      </c>
      <c r="X72" s="39" t="s">
        <v>159</v>
      </c>
      <c r="Y72" s="42">
        <v>26</v>
      </c>
      <c r="Z72" s="42">
        <v>44</v>
      </c>
      <c r="AA72" s="42"/>
      <c r="AB72" s="42"/>
      <c r="AC72" s="42"/>
      <c r="AD72" s="42"/>
      <c r="AE72" s="42"/>
      <c r="AF72" s="42"/>
      <c r="AG72" s="42"/>
      <c r="AH72" s="42"/>
      <c r="AI72" s="42">
        <v>96</v>
      </c>
      <c r="AJ72" s="42"/>
      <c r="AK72" s="42"/>
      <c r="AL72" s="42">
        <v>24</v>
      </c>
      <c r="AM72" s="42">
        <v>166</v>
      </c>
      <c r="AN72" s="42"/>
      <c r="AO72" s="42"/>
      <c r="AP72" s="42"/>
      <c r="AQ72" s="43">
        <f t="shared" si="9"/>
        <v>356</v>
      </c>
      <c r="AR72" s="39" t="s">
        <v>159</v>
      </c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5">
        <f t="shared" si="10"/>
        <v>0</v>
      </c>
      <c r="BD72" s="46">
        <f t="shared" si="11"/>
        <v>697</v>
      </c>
    </row>
    <row r="73" spans="1:56" x14ac:dyDescent="0.25">
      <c r="A73" s="37">
        <v>68</v>
      </c>
      <c r="B73" s="37">
        <v>68</v>
      </c>
      <c r="C73" s="38" t="s">
        <v>9</v>
      </c>
      <c r="D73" s="39" t="s">
        <v>196</v>
      </c>
      <c r="E73" s="40">
        <v>50</v>
      </c>
      <c r="F73" s="40"/>
      <c r="G73" s="40"/>
      <c r="H73" s="40"/>
      <c r="I73" s="40">
        <v>147</v>
      </c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197</v>
      </c>
      <c r="X73" s="39" t="s">
        <v>9</v>
      </c>
      <c r="Y73" s="42"/>
      <c r="Z73" s="42">
        <v>8</v>
      </c>
      <c r="AA73" s="42"/>
      <c r="AB73" s="42">
        <v>10</v>
      </c>
      <c r="AC73" s="42"/>
      <c r="AD73" s="42">
        <v>219</v>
      </c>
      <c r="AE73" s="42"/>
      <c r="AF73" s="42"/>
      <c r="AG73" s="42"/>
      <c r="AH73" s="42"/>
      <c r="AI73" s="42"/>
      <c r="AJ73" s="42">
        <v>10</v>
      </c>
      <c r="AK73" s="42"/>
      <c r="AL73" s="42">
        <v>184</v>
      </c>
      <c r="AM73" s="42">
        <v>24</v>
      </c>
      <c r="AN73" s="42">
        <v>3</v>
      </c>
      <c r="AO73" s="42"/>
      <c r="AP73" s="42"/>
      <c r="AQ73" s="43">
        <f t="shared" si="9"/>
        <v>458</v>
      </c>
      <c r="AR73" s="39" t="s">
        <v>9</v>
      </c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5">
        <f t="shared" si="10"/>
        <v>0</v>
      </c>
      <c r="BD73" s="46">
        <f t="shared" si="11"/>
        <v>655</v>
      </c>
    </row>
    <row r="74" spans="1:56" x14ac:dyDescent="0.25">
      <c r="A74" s="37">
        <v>69</v>
      </c>
      <c r="B74" s="37">
        <v>69</v>
      </c>
      <c r="C74" s="38" t="s">
        <v>166</v>
      </c>
      <c r="D74" s="39" t="s">
        <v>273</v>
      </c>
      <c r="E74" s="40">
        <v>5</v>
      </c>
      <c r="F74" s="40">
        <v>6</v>
      </c>
      <c r="G74" s="40"/>
      <c r="H74" s="40"/>
      <c r="I74" s="40">
        <v>45</v>
      </c>
      <c r="J74" s="40">
        <v>62</v>
      </c>
      <c r="K74" s="40">
        <v>55</v>
      </c>
      <c r="L74" s="40"/>
      <c r="M74" s="40">
        <v>23</v>
      </c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196</v>
      </c>
      <c r="X74" s="39" t="s">
        <v>166</v>
      </c>
      <c r="Y74" s="42"/>
      <c r="Z74" s="42"/>
      <c r="AA74" s="42"/>
      <c r="AB74" s="42">
        <v>10</v>
      </c>
      <c r="AC74" s="42"/>
      <c r="AD74" s="42"/>
      <c r="AE74" s="42">
        <v>24</v>
      </c>
      <c r="AF74" s="42"/>
      <c r="AG74" s="42"/>
      <c r="AH74" s="42"/>
      <c r="AI74" s="42">
        <v>56</v>
      </c>
      <c r="AJ74" s="42"/>
      <c r="AK74" s="42">
        <v>91</v>
      </c>
      <c r="AL74" s="42">
        <v>12</v>
      </c>
      <c r="AM74" s="42">
        <v>258</v>
      </c>
      <c r="AN74" s="42"/>
      <c r="AO74" s="42"/>
      <c r="AP74" s="42"/>
      <c r="AQ74" s="43">
        <f t="shared" si="9"/>
        <v>451</v>
      </c>
      <c r="AR74" s="39" t="s">
        <v>166</v>
      </c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5">
        <f t="shared" si="10"/>
        <v>0</v>
      </c>
      <c r="BD74" s="46">
        <f t="shared" si="11"/>
        <v>647</v>
      </c>
    </row>
    <row r="75" spans="1:56" x14ac:dyDescent="0.25">
      <c r="A75" s="37">
        <v>70</v>
      </c>
      <c r="B75" s="37">
        <v>70</v>
      </c>
      <c r="C75" s="38" t="s">
        <v>80</v>
      </c>
      <c r="D75" s="39" t="s">
        <v>232</v>
      </c>
      <c r="E75" s="40"/>
      <c r="F75" s="40"/>
      <c r="G75" s="40">
        <v>9</v>
      </c>
      <c r="H75" s="40">
        <v>22</v>
      </c>
      <c r="I75" s="40"/>
      <c r="J75" s="40"/>
      <c r="K75" s="40">
        <v>21</v>
      </c>
      <c r="L75" s="40">
        <v>8</v>
      </c>
      <c r="M75" s="40"/>
      <c r="N75" s="40"/>
      <c r="O75" s="40">
        <v>24</v>
      </c>
      <c r="P75" s="40"/>
      <c r="Q75" s="40"/>
      <c r="R75" s="40">
        <v>61</v>
      </c>
      <c r="S75" s="40">
        <v>8</v>
      </c>
      <c r="T75" s="40"/>
      <c r="U75" s="40"/>
      <c r="V75" s="40"/>
      <c r="W75" s="41">
        <f t="shared" si="8"/>
        <v>153</v>
      </c>
      <c r="X75" s="39" t="s">
        <v>80</v>
      </c>
      <c r="Y75" s="42"/>
      <c r="Z75" s="42"/>
      <c r="AA75" s="42"/>
      <c r="AB75" s="42">
        <v>5</v>
      </c>
      <c r="AC75" s="42"/>
      <c r="AD75" s="42"/>
      <c r="AE75" s="42"/>
      <c r="AF75" s="42"/>
      <c r="AG75" s="42">
        <v>65</v>
      </c>
      <c r="AH75" s="42"/>
      <c r="AI75" s="42"/>
      <c r="AJ75" s="42">
        <v>25</v>
      </c>
      <c r="AK75" s="42"/>
      <c r="AL75" s="42">
        <v>76</v>
      </c>
      <c r="AM75" s="42">
        <v>266</v>
      </c>
      <c r="AN75" s="42"/>
      <c r="AO75" s="42"/>
      <c r="AP75" s="42"/>
      <c r="AQ75" s="43">
        <f t="shared" si="9"/>
        <v>437</v>
      </c>
      <c r="AR75" s="39" t="s">
        <v>80</v>
      </c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5">
        <f t="shared" si="10"/>
        <v>0</v>
      </c>
      <c r="BD75" s="46">
        <f t="shared" si="11"/>
        <v>590</v>
      </c>
    </row>
    <row r="76" spans="1:56" x14ac:dyDescent="0.25">
      <c r="A76" s="37">
        <v>71</v>
      </c>
      <c r="B76" s="37">
        <v>71</v>
      </c>
      <c r="C76" s="38" t="s">
        <v>105</v>
      </c>
      <c r="D76" s="39" t="s">
        <v>243</v>
      </c>
      <c r="E76" s="40">
        <v>19</v>
      </c>
      <c r="F76" s="40"/>
      <c r="G76" s="40"/>
      <c r="H76" s="40">
        <v>51</v>
      </c>
      <c r="I76" s="40"/>
      <c r="J76" s="40">
        <v>38</v>
      </c>
      <c r="K76" s="40">
        <v>52</v>
      </c>
      <c r="L76" s="40">
        <v>47</v>
      </c>
      <c r="M76" s="40">
        <v>67</v>
      </c>
      <c r="N76" s="40">
        <v>54</v>
      </c>
      <c r="O76" s="40"/>
      <c r="P76" s="40"/>
      <c r="Q76" s="40"/>
      <c r="R76" s="40"/>
      <c r="S76" s="40"/>
      <c r="T76" s="40"/>
      <c r="U76" s="40"/>
      <c r="V76" s="40"/>
      <c r="W76" s="41">
        <f t="shared" si="8"/>
        <v>328</v>
      </c>
      <c r="X76" s="39" t="s">
        <v>105</v>
      </c>
      <c r="Y76" s="42"/>
      <c r="Z76" s="42"/>
      <c r="AA76" s="42"/>
      <c r="AB76" s="42"/>
      <c r="AC76" s="42"/>
      <c r="AD76" s="42">
        <v>21</v>
      </c>
      <c r="AE76" s="42"/>
      <c r="AF76" s="42"/>
      <c r="AG76" s="42"/>
      <c r="AH76" s="42"/>
      <c r="AI76" s="42"/>
      <c r="AJ76" s="42"/>
      <c r="AK76" s="42"/>
      <c r="AL76" s="42">
        <v>164</v>
      </c>
      <c r="AM76" s="42"/>
      <c r="AN76" s="42"/>
      <c r="AO76" s="42"/>
      <c r="AP76" s="42"/>
      <c r="AQ76" s="43">
        <f t="shared" si="9"/>
        <v>185</v>
      </c>
      <c r="AR76" s="39" t="s">
        <v>105</v>
      </c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5">
        <f t="shared" si="10"/>
        <v>0</v>
      </c>
      <c r="BD76" s="46">
        <f t="shared" si="11"/>
        <v>513</v>
      </c>
    </row>
    <row r="77" spans="1:56" x14ac:dyDescent="0.25">
      <c r="A77" s="37">
        <v>72</v>
      </c>
      <c r="B77" s="37">
        <v>72</v>
      </c>
      <c r="C77" s="38" t="s">
        <v>185</v>
      </c>
      <c r="D77" s="39" t="s">
        <v>288</v>
      </c>
      <c r="E77" s="40">
        <v>33</v>
      </c>
      <c r="F77" s="40">
        <v>8</v>
      </c>
      <c r="G77" s="40"/>
      <c r="H77" s="40">
        <v>134</v>
      </c>
      <c r="I77" s="40"/>
      <c r="J77" s="40">
        <v>23</v>
      </c>
      <c r="K77" s="40"/>
      <c r="L77" s="40">
        <v>68</v>
      </c>
      <c r="M77" s="40">
        <v>1</v>
      </c>
      <c r="N77" s="40"/>
      <c r="O77" s="40"/>
      <c r="P77" s="40"/>
      <c r="Q77" s="40"/>
      <c r="R77" s="40"/>
      <c r="S77" s="40"/>
      <c r="T77" s="40"/>
      <c r="U77" s="40"/>
      <c r="V77" s="40"/>
      <c r="W77" s="41">
        <f t="shared" si="8"/>
        <v>267</v>
      </c>
      <c r="X77" s="39" t="s">
        <v>185</v>
      </c>
      <c r="Y77" s="42">
        <v>18</v>
      </c>
      <c r="Z77" s="42"/>
      <c r="AA77" s="42"/>
      <c r="AB77" s="42"/>
      <c r="AC77" s="42"/>
      <c r="AD77" s="42"/>
      <c r="AE77" s="42">
        <v>18</v>
      </c>
      <c r="AF77" s="42"/>
      <c r="AG77" s="42"/>
      <c r="AH77" s="42"/>
      <c r="AI77" s="42">
        <v>112</v>
      </c>
      <c r="AJ77" s="42"/>
      <c r="AK77" s="42"/>
      <c r="AL77" s="42">
        <v>60</v>
      </c>
      <c r="AM77" s="42"/>
      <c r="AN77" s="42"/>
      <c r="AO77" s="42"/>
      <c r="AP77" s="42">
        <v>6</v>
      </c>
      <c r="AQ77" s="43">
        <f t="shared" si="9"/>
        <v>214</v>
      </c>
      <c r="AR77" s="39" t="s">
        <v>185</v>
      </c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5">
        <f t="shared" si="10"/>
        <v>0</v>
      </c>
      <c r="BD77" s="46">
        <f t="shared" si="11"/>
        <v>481</v>
      </c>
    </row>
    <row r="78" spans="1:56" x14ac:dyDescent="0.25">
      <c r="A78" s="37">
        <v>73</v>
      </c>
      <c r="B78" s="37">
        <v>73</v>
      </c>
      <c r="C78" s="38" t="s">
        <v>134</v>
      </c>
      <c r="D78" s="39" t="s">
        <v>135</v>
      </c>
      <c r="E78" s="40"/>
      <c r="F78" s="40"/>
      <c r="G78" s="40">
        <v>1</v>
      </c>
      <c r="H78" s="40">
        <v>1</v>
      </c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2</v>
      </c>
      <c r="X78" s="39" t="s">
        <v>134</v>
      </c>
      <c r="Y78" s="42"/>
      <c r="Z78" s="42">
        <v>175</v>
      </c>
      <c r="AA78" s="42"/>
      <c r="AB78" s="42"/>
      <c r="AC78" s="42"/>
      <c r="AD78" s="42"/>
      <c r="AE78" s="42">
        <v>54</v>
      </c>
      <c r="AF78" s="42"/>
      <c r="AG78" s="42"/>
      <c r="AH78" s="42"/>
      <c r="AI78" s="42">
        <v>52</v>
      </c>
      <c r="AJ78" s="42"/>
      <c r="AK78" s="42"/>
      <c r="AL78" s="42"/>
      <c r="AM78" s="42">
        <v>183</v>
      </c>
      <c r="AN78" s="42"/>
      <c r="AO78" s="42"/>
      <c r="AP78" s="42"/>
      <c r="AQ78" s="43">
        <f t="shared" si="9"/>
        <v>464</v>
      </c>
      <c r="AR78" s="39" t="s">
        <v>134</v>
      </c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5">
        <f t="shared" si="10"/>
        <v>0</v>
      </c>
      <c r="BD78" s="46">
        <f t="shared" si="11"/>
        <v>466</v>
      </c>
    </row>
    <row r="79" spans="1:56" x14ac:dyDescent="0.25">
      <c r="A79" s="37">
        <v>74</v>
      </c>
      <c r="B79" s="37">
        <v>74</v>
      </c>
      <c r="C79" s="38" t="s">
        <v>179</v>
      </c>
      <c r="D79" s="39" t="s">
        <v>180</v>
      </c>
      <c r="E79" s="40"/>
      <c r="F79" s="40"/>
      <c r="G79" s="40"/>
      <c r="H79" s="40"/>
      <c r="I79" s="40">
        <v>48</v>
      </c>
      <c r="J79" s="40">
        <v>32</v>
      </c>
      <c r="K79" s="40">
        <v>14</v>
      </c>
      <c r="L79" s="40">
        <v>29</v>
      </c>
      <c r="M79" s="40"/>
      <c r="N79" s="40">
        <v>65</v>
      </c>
      <c r="O79" s="40"/>
      <c r="P79" s="40"/>
      <c r="Q79" s="40"/>
      <c r="R79" s="40"/>
      <c r="S79" s="40"/>
      <c r="T79" s="40"/>
      <c r="U79" s="40"/>
      <c r="V79" s="40"/>
      <c r="W79" s="41">
        <f t="shared" si="8"/>
        <v>188</v>
      </c>
      <c r="X79" s="39" t="s">
        <v>179</v>
      </c>
      <c r="Y79" s="42"/>
      <c r="Z79" s="42"/>
      <c r="AA79" s="42"/>
      <c r="AB79" s="42"/>
      <c r="AC79" s="42"/>
      <c r="AD79" s="42">
        <v>3</v>
      </c>
      <c r="AE79" s="42"/>
      <c r="AF79" s="42"/>
      <c r="AG79" s="42"/>
      <c r="AH79" s="42"/>
      <c r="AI79" s="42"/>
      <c r="AJ79" s="42"/>
      <c r="AK79" s="42"/>
      <c r="AL79" s="42">
        <v>84</v>
      </c>
      <c r="AM79" s="42">
        <v>189</v>
      </c>
      <c r="AN79" s="42"/>
      <c r="AO79" s="42"/>
      <c r="AP79" s="42"/>
      <c r="AQ79" s="43">
        <f t="shared" si="9"/>
        <v>276</v>
      </c>
      <c r="AR79" s="39" t="s">
        <v>179</v>
      </c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5">
        <f t="shared" si="10"/>
        <v>0</v>
      </c>
      <c r="BD79" s="46">
        <f t="shared" si="11"/>
        <v>464</v>
      </c>
    </row>
    <row r="80" spans="1:56" x14ac:dyDescent="0.25">
      <c r="A80" s="37">
        <v>75</v>
      </c>
      <c r="B80" s="37">
        <v>75</v>
      </c>
      <c r="C80" s="38" t="s">
        <v>73</v>
      </c>
      <c r="D80" s="39" t="s">
        <v>74</v>
      </c>
      <c r="E80" s="40">
        <v>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>
        <v>24</v>
      </c>
      <c r="Q80" s="40">
        <v>29</v>
      </c>
      <c r="R80" s="40"/>
      <c r="S80" s="40"/>
      <c r="T80" s="40"/>
      <c r="U80" s="40">
        <v>33</v>
      </c>
      <c r="V80" s="40">
        <v>26</v>
      </c>
      <c r="W80" s="41">
        <f t="shared" si="8"/>
        <v>119</v>
      </c>
      <c r="X80" s="39" t="s">
        <v>73</v>
      </c>
      <c r="Y80" s="42"/>
      <c r="Z80" s="42"/>
      <c r="AA80" s="42"/>
      <c r="AB80" s="42">
        <v>46</v>
      </c>
      <c r="AC80" s="42"/>
      <c r="AD80" s="42"/>
      <c r="AE80" s="42"/>
      <c r="AF80" s="42"/>
      <c r="AG80" s="42">
        <v>76</v>
      </c>
      <c r="AH80" s="42">
        <v>84</v>
      </c>
      <c r="AI80" s="42"/>
      <c r="AJ80" s="42"/>
      <c r="AK80" s="42"/>
      <c r="AL80" s="42"/>
      <c r="AM80" s="42">
        <v>120</v>
      </c>
      <c r="AN80" s="42"/>
      <c r="AO80" s="42"/>
      <c r="AP80" s="42"/>
      <c r="AQ80" s="43">
        <f t="shared" si="9"/>
        <v>326</v>
      </c>
      <c r="AR80" s="39" t="s">
        <v>73</v>
      </c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5">
        <f t="shared" si="10"/>
        <v>0</v>
      </c>
      <c r="BD80" s="46">
        <f t="shared" si="11"/>
        <v>445</v>
      </c>
    </row>
    <row r="81" spans="1:56" x14ac:dyDescent="0.25">
      <c r="A81" s="37">
        <v>76</v>
      </c>
      <c r="B81" s="37">
        <v>76</v>
      </c>
      <c r="C81" s="38" t="s">
        <v>150</v>
      </c>
      <c r="D81" s="39" t="s">
        <v>261</v>
      </c>
      <c r="E81" s="40">
        <v>2</v>
      </c>
      <c r="F81" s="40">
        <v>45</v>
      </c>
      <c r="G81" s="40"/>
      <c r="H81" s="40">
        <v>45</v>
      </c>
      <c r="I81" s="40"/>
      <c r="J81" s="40">
        <v>58</v>
      </c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150</v>
      </c>
      <c r="X81" s="39" t="s">
        <v>150</v>
      </c>
      <c r="Y81" s="42"/>
      <c r="Z81" s="42"/>
      <c r="AA81" s="42"/>
      <c r="AB81" s="42"/>
      <c r="AC81" s="42">
        <v>10</v>
      </c>
      <c r="AD81" s="42"/>
      <c r="AE81" s="42">
        <v>39</v>
      </c>
      <c r="AF81" s="42"/>
      <c r="AG81" s="42"/>
      <c r="AH81" s="42"/>
      <c r="AI81" s="42">
        <v>136</v>
      </c>
      <c r="AJ81" s="42"/>
      <c r="AK81" s="42"/>
      <c r="AL81" s="42">
        <v>108</v>
      </c>
      <c r="AM81" s="42"/>
      <c r="AN81" s="42"/>
      <c r="AO81" s="42"/>
      <c r="AP81" s="42"/>
      <c r="AQ81" s="43">
        <f t="shared" si="9"/>
        <v>293</v>
      </c>
      <c r="AR81" s="39" t="s">
        <v>150</v>
      </c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5">
        <f t="shared" si="10"/>
        <v>0</v>
      </c>
      <c r="BD81" s="46">
        <f t="shared" si="11"/>
        <v>443</v>
      </c>
    </row>
    <row r="82" spans="1:56" x14ac:dyDescent="0.25">
      <c r="A82" s="37">
        <v>77</v>
      </c>
      <c r="B82" s="37">
        <v>77</v>
      </c>
      <c r="C82" s="38" t="s">
        <v>190</v>
      </c>
      <c r="D82" s="39" t="s">
        <v>197</v>
      </c>
      <c r="E82" s="40">
        <v>11</v>
      </c>
      <c r="F82" s="40"/>
      <c r="G82" s="40"/>
      <c r="H82" s="40"/>
      <c r="I82" s="40">
        <v>4</v>
      </c>
      <c r="J82" s="40">
        <v>15</v>
      </c>
      <c r="K82" s="40"/>
      <c r="L82" s="40"/>
      <c r="M82" s="40"/>
      <c r="N82" s="40"/>
      <c r="O82" s="40"/>
      <c r="P82" s="40"/>
      <c r="Q82" s="40"/>
      <c r="R82" s="40"/>
      <c r="S82" s="40">
        <v>2</v>
      </c>
      <c r="T82" s="40"/>
      <c r="U82" s="40"/>
      <c r="V82" s="40"/>
      <c r="W82" s="41">
        <f t="shared" si="8"/>
        <v>32</v>
      </c>
      <c r="X82" s="39" t="s">
        <v>190</v>
      </c>
      <c r="Y82" s="42"/>
      <c r="Z82" s="42"/>
      <c r="AA82" s="42"/>
      <c r="AB82" s="42"/>
      <c r="AC82" s="42"/>
      <c r="AD82" s="42">
        <v>3</v>
      </c>
      <c r="AE82" s="42"/>
      <c r="AF82" s="42"/>
      <c r="AG82" s="42"/>
      <c r="AH82" s="42"/>
      <c r="AI82" s="42"/>
      <c r="AJ82" s="42"/>
      <c r="AK82" s="42"/>
      <c r="AL82" s="42"/>
      <c r="AM82" s="42">
        <v>406</v>
      </c>
      <c r="AN82" s="42"/>
      <c r="AO82" s="42"/>
      <c r="AP82" s="42"/>
      <c r="AQ82" s="43">
        <f t="shared" si="9"/>
        <v>409</v>
      </c>
      <c r="AR82" s="39" t="s">
        <v>190</v>
      </c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5">
        <f t="shared" si="10"/>
        <v>0</v>
      </c>
      <c r="BD82" s="46">
        <f t="shared" si="11"/>
        <v>441</v>
      </c>
    </row>
    <row r="83" spans="1:56" x14ac:dyDescent="0.25">
      <c r="A83" s="37">
        <v>78</v>
      </c>
      <c r="B83" s="37">
        <v>78</v>
      </c>
      <c r="C83" s="38" t="s">
        <v>16</v>
      </c>
      <c r="D83" s="39" t="s">
        <v>14</v>
      </c>
      <c r="E83" s="40">
        <v>28</v>
      </c>
      <c r="F83" s="40"/>
      <c r="G83" s="40"/>
      <c r="H83" s="40">
        <v>27</v>
      </c>
      <c r="I83" s="40">
        <v>58</v>
      </c>
      <c r="J83" s="40">
        <v>52</v>
      </c>
      <c r="K83" s="40">
        <v>22</v>
      </c>
      <c r="L83" s="40"/>
      <c r="M83" s="40"/>
      <c r="N83" s="40">
        <v>28</v>
      </c>
      <c r="O83" s="40"/>
      <c r="P83" s="40"/>
      <c r="Q83" s="40"/>
      <c r="R83" s="40"/>
      <c r="S83" s="40"/>
      <c r="T83" s="40"/>
      <c r="U83" s="40"/>
      <c r="V83" s="40"/>
      <c r="W83" s="41">
        <f t="shared" si="8"/>
        <v>215</v>
      </c>
      <c r="X83" s="39" t="s">
        <v>16</v>
      </c>
      <c r="Y83" s="42"/>
      <c r="Z83" s="42"/>
      <c r="AA83" s="42"/>
      <c r="AB83" s="42"/>
      <c r="AC83" s="42"/>
      <c r="AD83" s="42">
        <v>57</v>
      </c>
      <c r="AE83" s="42"/>
      <c r="AF83" s="42"/>
      <c r="AG83" s="42"/>
      <c r="AH83" s="42"/>
      <c r="AI83" s="42"/>
      <c r="AJ83" s="42"/>
      <c r="AK83" s="42"/>
      <c r="AL83" s="42">
        <v>32</v>
      </c>
      <c r="AM83" s="42"/>
      <c r="AN83" s="42">
        <v>90</v>
      </c>
      <c r="AO83" s="42">
        <v>30</v>
      </c>
      <c r="AP83" s="42"/>
      <c r="AQ83" s="43">
        <f t="shared" si="9"/>
        <v>209</v>
      </c>
      <c r="AR83" s="39" t="s">
        <v>16</v>
      </c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5">
        <f t="shared" si="10"/>
        <v>0</v>
      </c>
      <c r="BD83" s="46">
        <f t="shared" si="11"/>
        <v>424</v>
      </c>
    </row>
    <row r="84" spans="1:56" x14ac:dyDescent="0.25">
      <c r="A84" s="37">
        <v>79</v>
      </c>
      <c r="B84" s="37">
        <v>79</v>
      </c>
      <c r="C84" s="38" t="s">
        <v>309</v>
      </c>
      <c r="D84" s="39" t="s">
        <v>310</v>
      </c>
      <c r="E84" s="40">
        <v>23</v>
      </c>
      <c r="F84" s="40">
        <v>24</v>
      </c>
      <c r="G84" s="40"/>
      <c r="H84" s="40">
        <v>38</v>
      </c>
      <c r="I84" s="40">
        <v>30</v>
      </c>
      <c r="J84" s="40">
        <v>62</v>
      </c>
      <c r="K84" s="40">
        <v>57</v>
      </c>
      <c r="L84" s="40">
        <v>27</v>
      </c>
      <c r="M84" s="40">
        <v>36</v>
      </c>
      <c r="N84" s="40"/>
      <c r="O84" s="40"/>
      <c r="P84" s="40"/>
      <c r="Q84" s="40"/>
      <c r="R84" s="40"/>
      <c r="S84" s="40"/>
      <c r="T84" s="40"/>
      <c r="U84" s="40"/>
      <c r="V84" s="40"/>
      <c r="W84" s="41">
        <f t="shared" si="8"/>
        <v>297</v>
      </c>
      <c r="X84" s="39" t="s">
        <v>309</v>
      </c>
      <c r="Y84" s="42"/>
      <c r="Z84" s="42">
        <v>12</v>
      </c>
      <c r="AA84" s="42"/>
      <c r="AB84" s="42"/>
      <c r="AC84" s="42"/>
      <c r="AD84" s="42"/>
      <c r="AE84" s="42"/>
      <c r="AF84" s="42"/>
      <c r="AG84" s="42"/>
      <c r="AH84" s="42"/>
      <c r="AI84" s="42">
        <v>80</v>
      </c>
      <c r="AJ84" s="42"/>
      <c r="AK84" s="42"/>
      <c r="AL84" s="42"/>
      <c r="AM84" s="42">
        <v>34</v>
      </c>
      <c r="AN84" s="42"/>
      <c r="AO84" s="42"/>
      <c r="AP84" s="42"/>
      <c r="AQ84" s="43">
        <f t="shared" si="9"/>
        <v>126</v>
      </c>
      <c r="AR84" s="39" t="s">
        <v>309</v>
      </c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5">
        <f t="shared" si="10"/>
        <v>0</v>
      </c>
      <c r="BD84" s="46">
        <f t="shared" si="11"/>
        <v>423</v>
      </c>
    </row>
    <row r="85" spans="1:56" x14ac:dyDescent="0.25">
      <c r="A85" s="37">
        <v>80</v>
      </c>
      <c r="B85" s="37">
        <v>80</v>
      </c>
      <c r="C85" s="38" t="s">
        <v>21</v>
      </c>
      <c r="D85" s="39" t="s">
        <v>202</v>
      </c>
      <c r="E85" s="40"/>
      <c r="F85" s="40">
        <v>16</v>
      </c>
      <c r="G85" s="40"/>
      <c r="H85" s="40">
        <v>11</v>
      </c>
      <c r="I85" s="40">
        <v>14</v>
      </c>
      <c r="J85" s="40">
        <v>22</v>
      </c>
      <c r="K85" s="40">
        <v>26</v>
      </c>
      <c r="L85" s="40"/>
      <c r="M85" s="40">
        <v>22</v>
      </c>
      <c r="N85" s="40">
        <v>59</v>
      </c>
      <c r="O85" s="40"/>
      <c r="P85" s="40"/>
      <c r="Q85" s="40"/>
      <c r="R85" s="40"/>
      <c r="S85" s="40"/>
      <c r="T85" s="40"/>
      <c r="U85" s="40"/>
      <c r="V85" s="40"/>
      <c r="W85" s="41">
        <f t="shared" si="8"/>
        <v>170</v>
      </c>
      <c r="X85" s="39" t="s">
        <v>21</v>
      </c>
      <c r="Y85" s="42"/>
      <c r="Z85" s="42"/>
      <c r="AA85" s="42">
        <v>24</v>
      </c>
      <c r="AB85" s="42"/>
      <c r="AC85" s="42"/>
      <c r="AD85" s="42">
        <v>6</v>
      </c>
      <c r="AE85" s="42"/>
      <c r="AF85" s="42"/>
      <c r="AG85" s="42">
        <v>43</v>
      </c>
      <c r="AH85" s="42"/>
      <c r="AI85" s="42"/>
      <c r="AJ85" s="42"/>
      <c r="AK85" s="42"/>
      <c r="AL85" s="42">
        <v>12</v>
      </c>
      <c r="AM85" s="42">
        <v>56</v>
      </c>
      <c r="AN85" s="42">
        <v>111</v>
      </c>
      <c r="AO85" s="42"/>
      <c r="AP85" s="42"/>
      <c r="AQ85" s="43">
        <f t="shared" si="9"/>
        <v>252</v>
      </c>
      <c r="AR85" s="39" t="s">
        <v>21</v>
      </c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5">
        <f t="shared" si="10"/>
        <v>0</v>
      </c>
      <c r="BD85" s="46">
        <f t="shared" si="11"/>
        <v>422</v>
      </c>
    </row>
    <row r="86" spans="1:56" x14ac:dyDescent="0.25">
      <c r="A86" s="37">
        <v>81</v>
      </c>
      <c r="B86" s="37">
        <v>81</v>
      </c>
      <c r="C86" s="38" t="s">
        <v>177</v>
      </c>
      <c r="D86" s="39" t="s">
        <v>178</v>
      </c>
      <c r="E86" s="40">
        <v>26</v>
      </c>
      <c r="F86" s="40">
        <v>16</v>
      </c>
      <c r="G86" s="40"/>
      <c r="H86" s="40">
        <v>51</v>
      </c>
      <c r="I86" s="40">
        <v>22</v>
      </c>
      <c r="J86" s="40">
        <v>10</v>
      </c>
      <c r="K86" s="40">
        <v>57</v>
      </c>
      <c r="L86" s="40">
        <v>17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199</v>
      </c>
      <c r="X86" s="39" t="s">
        <v>177</v>
      </c>
      <c r="Y86" s="42"/>
      <c r="Z86" s="42">
        <v>34</v>
      </c>
      <c r="AA86" s="42"/>
      <c r="AB86" s="42"/>
      <c r="AC86" s="42"/>
      <c r="AD86" s="42"/>
      <c r="AE86" s="42">
        <v>54</v>
      </c>
      <c r="AF86" s="42"/>
      <c r="AG86" s="42"/>
      <c r="AH86" s="42"/>
      <c r="AI86" s="42">
        <v>32</v>
      </c>
      <c r="AJ86" s="42"/>
      <c r="AK86" s="42"/>
      <c r="AL86" s="42"/>
      <c r="AM86" s="42">
        <v>99</v>
      </c>
      <c r="AN86" s="42"/>
      <c r="AO86" s="42"/>
      <c r="AP86" s="42"/>
      <c r="AQ86" s="43">
        <f t="shared" si="9"/>
        <v>219</v>
      </c>
      <c r="AR86" s="39" t="s">
        <v>177</v>
      </c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5">
        <f t="shared" si="10"/>
        <v>0</v>
      </c>
      <c r="BD86" s="46">
        <f t="shared" si="11"/>
        <v>418</v>
      </c>
    </row>
    <row r="87" spans="1:56" x14ac:dyDescent="0.25">
      <c r="A87" s="37">
        <v>82</v>
      </c>
      <c r="B87" s="37">
        <v>82</v>
      </c>
      <c r="C87" s="38" t="s">
        <v>70</v>
      </c>
      <c r="D87" s="39" t="s">
        <v>71</v>
      </c>
      <c r="E87" s="40">
        <v>15</v>
      </c>
      <c r="F87" s="40"/>
      <c r="G87" s="40"/>
      <c r="H87" s="40">
        <v>42</v>
      </c>
      <c r="I87" s="40"/>
      <c r="J87" s="40"/>
      <c r="K87" s="40"/>
      <c r="L87" s="40"/>
      <c r="M87" s="40"/>
      <c r="N87" s="40"/>
      <c r="O87" s="40"/>
      <c r="P87" s="40">
        <v>44</v>
      </c>
      <c r="Q87" s="40">
        <v>63</v>
      </c>
      <c r="R87" s="40"/>
      <c r="S87" s="40"/>
      <c r="T87" s="40"/>
      <c r="U87" s="40">
        <v>75</v>
      </c>
      <c r="V87" s="40">
        <v>70</v>
      </c>
      <c r="W87" s="41">
        <f t="shared" si="8"/>
        <v>309</v>
      </c>
      <c r="X87" s="39" t="s">
        <v>70</v>
      </c>
      <c r="Y87" s="42"/>
      <c r="Z87" s="42"/>
      <c r="AA87" s="42"/>
      <c r="AB87" s="42"/>
      <c r="AC87" s="42"/>
      <c r="AD87" s="42"/>
      <c r="AE87" s="42"/>
      <c r="AF87" s="42">
        <v>10</v>
      </c>
      <c r="AG87" s="42">
        <v>10</v>
      </c>
      <c r="AH87" s="42">
        <v>55</v>
      </c>
      <c r="AI87" s="42"/>
      <c r="AJ87" s="42"/>
      <c r="AK87" s="42">
        <v>12</v>
      </c>
      <c r="AL87" s="42"/>
      <c r="AM87" s="42">
        <v>20</v>
      </c>
      <c r="AN87" s="42"/>
      <c r="AO87" s="42"/>
      <c r="AP87" s="42"/>
      <c r="AQ87" s="43">
        <f t="shared" si="9"/>
        <v>107</v>
      </c>
      <c r="AR87" s="39" t="s">
        <v>70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5">
        <f t="shared" si="10"/>
        <v>0</v>
      </c>
      <c r="BD87" s="46">
        <f t="shared" si="11"/>
        <v>416</v>
      </c>
    </row>
    <row r="88" spans="1:56" x14ac:dyDescent="0.25">
      <c r="A88" s="37">
        <v>83</v>
      </c>
      <c r="B88" s="37">
        <v>83</v>
      </c>
      <c r="C88" s="38" t="s">
        <v>65</v>
      </c>
      <c r="D88" s="39" t="s">
        <v>66</v>
      </c>
      <c r="E88" s="40"/>
      <c r="F88" s="40">
        <v>51</v>
      </c>
      <c r="G88" s="40">
        <v>20</v>
      </c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>
        <f t="shared" ref="W88:W105" si="12">SUM(E88:V88)</f>
        <v>71</v>
      </c>
      <c r="X88" s="39" t="s">
        <v>65</v>
      </c>
      <c r="Y88" s="42"/>
      <c r="Z88" s="42">
        <v>30</v>
      </c>
      <c r="AA88" s="42">
        <v>18</v>
      </c>
      <c r="AB88" s="42">
        <v>23</v>
      </c>
      <c r="AC88" s="42"/>
      <c r="AD88" s="42"/>
      <c r="AE88" s="42"/>
      <c r="AF88" s="42"/>
      <c r="AG88" s="42">
        <v>5</v>
      </c>
      <c r="AH88" s="42">
        <v>47</v>
      </c>
      <c r="AI88" s="42"/>
      <c r="AJ88" s="42"/>
      <c r="AK88" s="42">
        <v>60</v>
      </c>
      <c r="AL88" s="42">
        <v>96</v>
      </c>
      <c r="AM88" s="42">
        <v>53</v>
      </c>
      <c r="AN88" s="42"/>
      <c r="AO88" s="42"/>
      <c r="AP88" s="42"/>
      <c r="AQ88" s="43">
        <f t="shared" ref="AQ88:AQ105" si="13">SUM(Y88:AP88)</f>
        <v>332</v>
      </c>
      <c r="AR88" s="39" t="s">
        <v>65</v>
      </c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5">
        <f t="shared" ref="BC88:BC105" si="14">SUM(AS88:BB88)</f>
        <v>0</v>
      </c>
      <c r="BD88" s="46">
        <f t="shared" ref="BD88:BD105" si="15">SUM(W88+AQ88+BC88)</f>
        <v>403</v>
      </c>
    </row>
    <row r="89" spans="1:56" x14ac:dyDescent="0.25">
      <c r="A89" s="37">
        <v>84</v>
      </c>
      <c r="B89" s="37">
        <v>84</v>
      </c>
      <c r="C89" s="38" t="s">
        <v>167</v>
      </c>
      <c r="D89" s="39" t="s">
        <v>274</v>
      </c>
      <c r="E89" s="40">
        <v>9</v>
      </c>
      <c r="F89" s="40"/>
      <c r="G89" s="40"/>
      <c r="H89" s="40"/>
      <c r="I89" s="40">
        <v>17</v>
      </c>
      <c r="J89" s="40">
        <v>19</v>
      </c>
      <c r="K89" s="40">
        <v>32</v>
      </c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1">
        <f t="shared" si="12"/>
        <v>77</v>
      </c>
      <c r="X89" s="39" t="s">
        <v>167</v>
      </c>
      <c r="Y89" s="42">
        <v>8</v>
      </c>
      <c r="Z89" s="42">
        <v>81</v>
      </c>
      <c r="AA89" s="42"/>
      <c r="AB89" s="42"/>
      <c r="AC89" s="42"/>
      <c r="AD89" s="42"/>
      <c r="AE89" s="42"/>
      <c r="AF89" s="42"/>
      <c r="AG89" s="42">
        <v>92</v>
      </c>
      <c r="AH89" s="42"/>
      <c r="AI89" s="42"/>
      <c r="AJ89" s="42"/>
      <c r="AK89" s="42"/>
      <c r="AL89" s="42"/>
      <c r="AM89" s="42">
        <v>144</v>
      </c>
      <c r="AN89" s="42"/>
      <c r="AO89" s="42"/>
      <c r="AP89" s="42"/>
      <c r="AQ89" s="43">
        <f t="shared" si="13"/>
        <v>325</v>
      </c>
      <c r="AR89" s="39" t="s">
        <v>167</v>
      </c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5">
        <f t="shared" si="14"/>
        <v>0</v>
      </c>
      <c r="BD89" s="46">
        <f t="shared" si="15"/>
        <v>402</v>
      </c>
    </row>
    <row r="90" spans="1:56" x14ac:dyDescent="0.25">
      <c r="A90" s="37">
        <v>85</v>
      </c>
      <c r="B90" s="37">
        <v>85</v>
      </c>
      <c r="C90" s="38" t="s">
        <v>56</v>
      </c>
      <c r="D90" s="39" t="s">
        <v>222</v>
      </c>
      <c r="E90" s="40"/>
      <c r="F90" s="40"/>
      <c r="G90" s="40">
        <v>6</v>
      </c>
      <c r="H90" s="40">
        <v>10</v>
      </c>
      <c r="I90" s="40"/>
      <c r="J90" s="40">
        <v>14</v>
      </c>
      <c r="K90" s="40">
        <v>12</v>
      </c>
      <c r="L90" s="40"/>
      <c r="M90" s="40"/>
      <c r="N90" s="40"/>
      <c r="O90" s="40">
        <v>7</v>
      </c>
      <c r="P90" s="40">
        <v>32</v>
      </c>
      <c r="Q90" s="40">
        <v>33</v>
      </c>
      <c r="R90" s="40">
        <v>23</v>
      </c>
      <c r="S90" s="40">
        <v>38</v>
      </c>
      <c r="T90" s="40">
        <v>26</v>
      </c>
      <c r="U90" s="40"/>
      <c r="V90" s="40"/>
      <c r="W90" s="41">
        <f t="shared" si="12"/>
        <v>201</v>
      </c>
      <c r="X90" s="39" t="s">
        <v>56</v>
      </c>
      <c r="Y90" s="42"/>
      <c r="Z90" s="42"/>
      <c r="AA90" s="42"/>
      <c r="AB90" s="42"/>
      <c r="AC90" s="42"/>
      <c r="AD90" s="42">
        <v>39</v>
      </c>
      <c r="AE90" s="42"/>
      <c r="AF90" s="42"/>
      <c r="AG90" s="42"/>
      <c r="AH90" s="42"/>
      <c r="AI90" s="42"/>
      <c r="AJ90" s="42"/>
      <c r="AK90" s="42"/>
      <c r="AL90" s="42">
        <v>104</v>
      </c>
      <c r="AM90" s="42">
        <v>16</v>
      </c>
      <c r="AN90" s="42"/>
      <c r="AO90" s="42"/>
      <c r="AP90" s="42"/>
      <c r="AQ90" s="43">
        <f t="shared" si="13"/>
        <v>159</v>
      </c>
      <c r="AR90" s="39" t="s">
        <v>56</v>
      </c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5">
        <f t="shared" si="14"/>
        <v>0</v>
      </c>
      <c r="BD90" s="46">
        <f t="shared" si="15"/>
        <v>360</v>
      </c>
    </row>
    <row r="91" spans="1:56" x14ac:dyDescent="0.25">
      <c r="A91" s="37">
        <v>86</v>
      </c>
      <c r="B91" s="37">
        <v>86</v>
      </c>
      <c r="C91" s="38" t="s">
        <v>10</v>
      </c>
      <c r="D91" s="39" t="s">
        <v>11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12"/>
        <v>0</v>
      </c>
      <c r="X91" s="39" t="s">
        <v>10</v>
      </c>
      <c r="Y91" s="42"/>
      <c r="Z91" s="42"/>
      <c r="AA91" s="42">
        <v>130</v>
      </c>
      <c r="AB91" s="42"/>
      <c r="AC91" s="42">
        <v>5</v>
      </c>
      <c r="AD91" s="42"/>
      <c r="AE91" s="42"/>
      <c r="AF91" s="42">
        <v>63</v>
      </c>
      <c r="AG91" s="42"/>
      <c r="AH91" s="42"/>
      <c r="AI91" s="42"/>
      <c r="AJ91" s="42"/>
      <c r="AK91" s="42"/>
      <c r="AL91" s="42"/>
      <c r="AM91" s="42">
        <v>142</v>
      </c>
      <c r="AN91" s="42"/>
      <c r="AO91" s="42"/>
      <c r="AP91" s="42"/>
      <c r="AQ91" s="43">
        <f t="shared" si="13"/>
        <v>340</v>
      </c>
      <c r="AR91" s="39" t="s">
        <v>10</v>
      </c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5">
        <f t="shared" si="14"/>
        <v>0</v>
      </c>
      <c r="BD91" s="46">
        <f t="shared" si="15"/>
        <v>340</v>
      </c>
    </row>
    <row r="92" spans="1:56" x14ac:dyDescent="0.25">
      <c r="A92" s="37">
        <v>87</v>
      </c>
      <c r="B92" s="37">
        <v>86</v>
      </c>
      <c r="C92" s="38" t="s">
        <v>132</v>
      </c>
      <c r="D92" s="39" t="s">
        <v>255</v>
      </c>
      <c r="E92" s="40">
        <v>33</v>
      </c>
      <c r="F92" s="40">
        <v>77</v>
      </c>
      <c r="G92" s="40"/>
      <c r="H92" s="40">
        <v>63</v>
      </c>
      <c r="I92" s="40"/>
      <c r="J92" s="40"/>
      <c r="K92" s="40"/>
      <c r="L92" s="40"/>
      <c r="M92" s="40">
        <v>7</v>
      </c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12"/>
        <v>180</v>
      </c>
      <c r="X92" s="39" t="s">
        <v>132</v>
      </c>
      <c r="Y92" s="42"/>
      <c r="Z92" s="42">
        <v>28</v>
      </c>
      <c r="AA92" s="42"/>
      <c r="AB92" s="42"/>
      <c r="AC92" s="42"/>
      <c r="AD92" s="42"/>
      <c r="AE92" s="42">
        <v>60</v>
      </c>
      <c r="AF92" s="42"/>
      <c r="AG92" s="42"/>
      <c r="AH92" s="42"/>
      <c r="AI92" s="42">
        <v>72</v>
      </c>
      <c r="AJ92" s="42"/>
      <c r="AK92" s="42"/>
      <c r="AL92" s="42"/>
      <c r="AM92" s="42"/>
      <c r="AN92" s="42"/>
      <c r="AO92" s="42"/>
      <c r="AP92" s="42"/>
      <c r="AQ92" s="43">
        <f t="shared" si="13"/>
        <v>160</v>
      </c>
      <c r="AR92" s="39" t="s">
        <v>132</v>
      </c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5">
        <f t="shared" si="14"/>
        <v>0</v>
      </c>
      <c r="BD92" s="46">
        <f t="shared" si="15"/>
        <v>340</v>
      </c>
    </row>
    <row r="93" spans="1:56" x14ac:dyDescent="0.25">
      <c r="A93" s="37">
        <v>88</v>
      </c>
      <c r="B93" s="37">
        <v>88</v>
      </c>
      <c r="C93" s="38" t="s">
        <v>129</v>
      </c>
      <c r="D93" s="39" t="s">
        <v>130</v>
      </c>
      <c r="E93" s="40"/>
      <c r="F93" s="40">
        <v>18</v>
      </c>
      <c r="G93" s="40"/>
      <c r="H93" s="40"/>
      <c r="I93" s="40">
        <v>23</v>
      </c>
      <c r="J93" s="40">
        <v>38</v>
      </c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12"/>
        <v>79</v>
      </c>
      <c r="X93" s="39" t="s">
        <v>129</v>
      </c>
      <c r="Y93" s="42">
        <v>30</v>
      </c>
      <c r="Z93" s="42">
        <v>44</v>
      </c>
      <c r="AA93" s="42"/>
      <c r="AB93" s="42"/>
      <c r="AC93" s="42"/>
      <c r="AD93" s="42"/>
      <c r="AE93" s="42">
        <v>21</v>
      </c>
      <c r="AF93" s="42"/>
      <c r="AG93" s="42">
        <v>20</v>
      </c>
      <c r="AH93" s="42"/>
      <c r="AI93" s="42"/>
      <c r="AJ93" s="42"/>
      <c r="AK93" s="42"/>
      <c r="AL93" s="42">
        <v>52</v>
      </c>
      <c r="AM93" s="42">
        <v>76</v>
      </c>
      <c r="AN93" s="42"/>
      <c r="AO93" s="42"/>
      <c r="AP93" s="42"/>
      <c r="AQ93" s="43">
        <f t="shared" si="13"/>
        <v>243</v>
      </c>
      <c r="AR93" s="39" t="s">
        <v>129</v>
      </c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5">
        <f t="shared" si="14"/>
        <v>0</v>
      </c>
      <c r="BD93" s="46">
        <f t="shared" si="15"/>
        <v>322</v>
      </c>
    </row>
    <row r="94" spans="1:56" x14ac:dyDescent="0.25">
      <c r="A94" s="37">
        <v>89</v>
      </c>
      <c r="B94" s="37">
        <v>89</v>
      </c>
      <c r="C94" s="38" t="s">
        <v>158</v>
      </c>
      <c r="D94" s="39" t="s">
        <v>267</v>
      </c>
      <c r="E94" s="40">
        <v>6</v>
      </c>
      <c r="F94" s="40"/>
      <c r="G94" s="40"/>
      <c r="H94" s="40"/>
      <c r="I94" s="40">
        <v>22</v>
      </c>
      <c r="J94" s="40">
        <v>7</v>
      </c>
      <c r="K94" s="40">
        <v>21</v>
      </c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1">
        <f t="shared" si="12"/>
        <v>56</v>
      </c>
      <c r="X94" s="39" t="s">
        <v>158</v>
      </c>
      <c r="Y94" s="42">
        <v>73</v>
      </c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>
        <v>74</v>
      </c>
      <c r="AL94" s="42"/>
      <c r="AM94" s="42">
        <v>115</v>
      </c>
      <c r="AN94" s="42"/>
      <c r="AO94" s="42"/>
      <c r="AP94" s="42"/>
      <c r="AQ94" s="43">
        <f t="shared" si="13"/>
        <v>262</v>
      </c>
      <c r="AR94" s="39" t="s">
        <v>158</v>
      </c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5">
        <f t="shared" si="14"/>
        <v>0</v>
      </c>
      <c r="BD94" s="46">
        <f t="shared" si="15"/>
        <v>318</v>
      </c>
    </row>
    <row r="95" spans="1:56" x14ac:dyDescent="0.25">
      <c r="A95" s="37">
        <v>90</v>
      </c>
      <c r="B95" s="37">
        <v>90</v>
      </c>
      <c r="C95" s="38" t="s">
        <v>64</v>
      </c>
      <c r="D95" s="39" t="s">
        <v>226</v>
      </c>
      <c r="E95" s="40">
        <v>6</v>
      </c>
      <c r="F95" s="40">
        <v>9</v>
      </c>
      <c r="G95" s="40">
        <v>3</v>
      </c>
      <c r="H95" s="40"/>
      <c r="I95" s="40"/>
      <c r="J95" s="40">
        <v>6</v>
      </c>
      <c r="K95" s="40"/>
      <c r="L95" s="40"/>
      <c r="M95" s="40"/>
      <c r="N95" s="40"/>
      <c r="O95" s="40">
        <v>2</v>
      </c>
      <c r="P95" s="40">
        <v>2</v>
      </c>
      <c r="Q95" s="40">
        <v>54</v>
      </c>
      <c r="R95" s="40"/>
      <c r="S95" s="40">
        <v>36</v>
      </c>
      <c r="T95" s="40">
        <v>42</v>
      </c>
      <c r="U95" s="40"/>
      <c r="V95" s="40"/>
      <c r="W95" s="41">
        <f t="shared" si="12"/>
        <v>160</v>
      </c>
      <c r="X95" s="39" t="s">
        <v>64</v>
      </c>
      <c r="Y95" s="42"/>
      <c r="Z95" s="42"/>
      <c r="AA95" s="42">
        <v>5</v>
      </c>
      <c r="AB95" s="42"/>
      <c r="AC95" s="42"/>
      <c r="AD95" s="42">
        <v>3</v>
      </c>
      <c r="AE95" s="42"/>
      <c r="AF95" s="42"/>
      <c r="AG95" s="42"/>
      <c r="AH95" s="42"/>
      <c r="AI95" s="42"/>
      <c r="AJ95" s="42"/>
      <c r="AK95" s="42"/>
      <c r="AL95" s="42">
        <v>136</v>
      </c>
      <c r="AM95" s="42">
        <v>5</v>
      </c>
      <c r="AN95" s="42"/>
      <c r="AO95" s="42"/>
      <c r="AP95" s="42"/>
      <c r="AQ95" s="43">
        <f t="shared" si="13"/>
        <v>149</v>
      </c>
      <c r="AR95" s="39" t="s">
        <v>64</v>
      </c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5">
        <f t="shared" si="14"/>
        <v>0</v>
      </c>
      <c r="BD95" s="46">
        <f t="shared" si="15"/>
        <v>309</v>
      </c>
    </row>
    <row r="96" spans="1:56" x14ac:dyDescent="0.25">
      <c r="A96" s="37">
        <v>91</v>
      </c>
      <c r="B96" s="37">
        <v>91</v>
      </c>
      <c r="C96" s="38" t="s">
        <v>36</v>
      </c>
      <c r="D96" s="39" t="s">
        <v>212</v>
      </c>
      <c r="E96" s="40"/>
      <c r="F96" s="40"/>
      <c r="G96" s="40">
        <v>11</v>
      </c>
      <c r="H96" s="40">
        <v>14</v>
      </c>
      <c r="I96" s="40">
        <v>9</v>
      </c>
      <c r="J96" s="40">
        <v>19</v>
      </c>
      <c r="K96" s="40"/>
      <c r="L96" s="40">
        <v>4</v>
      </c>
      <c r="M96" s="40"/>
      <c r="N96" s="40"/>
      <c r="O96" s="40"/>
      <c r="P96" s="40">
        <v>17</v>
      </c>
      <c r="Q96" s="40"/>
      <c r="R96" s="40"/>
      <c r="S96" s="40"/>
      <c r="T96" s="40"/>
      <c r="U96" s="40"/>
      <c r="V96" s="40"/>
      <c r="W96" s="41">
        <f t="shared" si="12"/>
        <v>74</v>
      </c>
      <c r="X96" s="39" t="s">
        <v>36</v>
      </c>
      <c r="Y96" s="42"/>
      <c r="Z96" s="42"/>
      <c r="AA96" s="42"/>
      <c r="AB96" s="42"/>
      <c r="AC96" s="42"/>
      <c r="AD96" s="42"/>
      <c r="AE96" s="42"/>
      <c r="AF96" s="42">
        <v>112.5</v>
      </c>
      <c r="AG96" s="42"/>
      <c r="AH96" s="42"/>
      <c r="AI96" s="42"/>
      <c r="AJ96" s="42"/>
      <c r="AK96" s="42"/>
      <c r="AL96" s="42"/>
      <c r="AM96" s="42">
        <v>102</v>
      </c>
      <c r="AN96" s="42"/>
      <c r="AO96" s="42">
        <v>9</v>
      </c>
      <c r="AP96" s="42"/>
      <c r="AQ96" s="43">
        <f t="shared" si="13"/>
        <v>223.5</v>
      </c>
      <c r="AR96" s="39" t="s">
        <v>36</v>
      </c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5">
        <f t="shared" si="14"/>
        <v>0</v>
      </c>
      <c r="BD96" s="46">
        <f t="shared" si="15"/>
        <v>297.5</v>
      </c>
    </row>
    <row r="97" spans="1:56" x14ac:dyDescent="0.25">
      <c r="A97" s="37">
        <v>92</v>
      </c>
      <c r="B97" s="37">
        <v>92</v>
      </c>
      <c r="C97" s="38" t="s">
        <v>38</v>
      </c>
      <c r="D97" s="39" t="s">
        <v>214</v>
      </c>
      <c r="E97" s="40"/>
      <c r="F97" s="40"/>
      <c r="G97" s="40">
        <v>9</v>
      </c>
      <c r="H97" s="40"/>
      <c r="I97" s="40">
        <v>14</v>
      </c>
      <c r="J97" s="40"/>
      <c r="K97" s="40">
        <v>7</v>
      </c>
      <c r="L97" s="40">
        <v>11</v>
      </c>
      <c r="M97" s="40"/>
      <c r="N97" s="40"/>
      <c r="O97" s="40"/>
      <c r="P97" s="40">
        <v>28</v>
      </c>
      <c r="Q97" s="40"/>
      <c r="R97" s="40"/>
      <c r="S97" s="40"/>
      <c r="T97" s="40"/>
      <c r="U97" s="40"/>
      <c r="V97" s="40"/>
      <c r="W97" s="41">
        <f t="shared" si="12"/>
        <v>69</v>
      </c>
      <c r="X97" s="39" t="s">
        <v>38</v>
      </c>
      <c r="Y97" s="42"/>
      <c r="Z97" s="42">
        <v>18</v>
      </c>
      <c r="AA97" s="42"/>
      <c r="AB97" s="42">
        <v>5</v>
      </c>
      <c r="AC97" s="42"/>
      <c r="AD97" s="42"/>
      <c r="AE97" s="42"/>
      <c r="AF97" s="42"/>
      <c r="AG97" s="42">
        <v>20</v>
      </c>
      <c r="AH97" s="42"/>
      <c r="AI97" s="42"/>
      <c r="AJ97" s="42"/>
      <c r="AK97" s="42"/>
      <c r="AL97" s="42"/>
      <c r="AM97" s="42">
        <v>175</v>
      </c>
      <c r="AN97" s="42"/>
      <c r="AO97" s="42"/>
      <c r="AP97" s="42"/>
      <c r="AQ97" s="43">
        <f t="shared" si="13"/>
        <v>218</v>
      </c>
      <c r="AR97" s="39" t="s">
        <v>38</v>
      </c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5">
        <f t="shared" si="14"/>
        <v>0</v>
      </c>
      <c r="BD97" s="46">
        <f t="shared" si="15"/>
        <v>287</v>
      </c>
    </row>
    <row r="98" spans="1:56" x14ac:dyDescent="0.25">
      <c r="A98" s="37">
        <v>93</v>
      </c>
      <c r="B98" s="37">
        <v>92</v>
      </c>
      <c r="C98" s="38" t="s">
        <v>138</v>
      </c>
      <c r="D98" s="39" t="s">
        <v>139</v>
      </c>
      <c r="E98" s="40">
        <v>19</v>
      </c>
      <c r="F98" s="40">
        <v>23</v>
      </c>
      <c r="G98" s="40"/>
      <c r="H98" s="40">
        <v>20</v>
      </c>
      <c r="I98" s="40">
        <v>28</v>
      </c>
      <c r="J98" s="40"/>
      <c r="K98" s="40"/>
      <c r="L98" s="40"/>
      <c r="M98" s="40">
        <v>24</v>
      </c>
      <c r="N98" s="40"/>
      <c r="O98" s="40"/>
      <c r="P98" s="40"/>
      <c r="Q98" s="40"/>
      <c r="R98" s="40"/>
      <c r="S98" s="40"/>
      <c r="T98" s="40"/>
      <c r="U98" s="40"/>
      <c r="V98" s="40"/>
      <c r="W98" s="41">
        <f t="shared" si="12"/>
        <v>114</v>
      </c>
      <c r="X98" s="39" t="s">
        <v>138</v>
      </c>
      <c r="Y98" s="42">
        <v>20</v>
      </c>
      <c r="Z98" s="42">
        <v>18</v>
      </c>
      <c r="AA98" s="42"/>
      <c r="AB98" s="42"/>
      <c r="AC98" s="42"/>
      <c r="AD98" s="42"/>
      <c r="AE98" s="42">
        <v>39</v>
      </c>
      <c r="AF98" s="42"/>
      <c r="AG98" s="42"/>
      <c r="AH98" s="42"/>
      <c r="AI98" s="42">
        <v>52</v>
      </c>
      <c r="AJ98" s="42"/>
      <c r="AK98" s="42"/>
      <c r="AL98" s="42">
        <v>44</v>
      </c>
      <c r="AM98" s="42"/>
      <c r="AN98" s="42"/>
      <c r="AO98" s="42"/>
      <c r="AP98" s="42"/>
      <c r="AQ98" s="43">
        <f t="shared" si="13"/>
        <v>173</v>
      </c>
      <c r="AR98" s="39" t="s">
        <v>138</v>
      </c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5">
        <f t="shared" si="14"/>
        <v>0</v>
      </c>
      <c r="BD98" s="46">
        <f t="shared" si="15"/>
        <v>287</v>
      </c>
    </row>
    <row r="99" spans="1:56" x14ac:dyDescent="0.25">
      <c r="A99" s="37">
        <v>94</v>
      </c>
      <c r="B99" s="37">
        <v>94</v>
      </c>
      <c r="C99" s="38" t="s">
        <v>170</v>
      </c>
      <c r="D99" s="39" t="s">
        <v>277</v>
      </c>
      <c r="E99" s="40">
        <v>6</v>
      </c>
      <c r="F99" s="40">
        <v>2</v>
      </c>
      <c r="G99" s="40"/>
      <c r="H99" s="40"/>
      <c r="I99" s="40">
        <v>11</v>
      </c>
      <c r="J99" s="40">
        <v>10</v>
      </c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>
        <f t="shared" si="12"/>
        <v>29</v>
      </c>
      <c r="X99" s="39" t="s">
        <v>170</v>
      </c>
      <c r="Y99" s="42">
        <v>64</v>
      </c>
      <c r="Z99" s="42">
        <v>56</v>
      </c>
      <c r="AA99" s="42"/>
      <c r="AB99" s="42">
        <v>10</v>
      </c>
      <c r="AC99" s="42"/>
      <c r="AD99" s="42"/>
      <c r="AE99" s="42"/>
      <c r="AF99" s="42"/>
      <c r="AG99" s="42">
        <v>41</v>
      </c>
      <c r="AH99" s="42"/>
      <c r="AI99" s="42"/>
      <c r="AJ99" s="42"/>
      <c r="AK99" s="42"/>
      <c r="AL99" s="42"/>
      <c r="AM99" s="42">
        <v>86</v>
      </c>
      <c r="AN99" s="42"/>
      <c r="AO99" s="42"/>
      <c r="AP99" s="42"/>
      <c r="AQ99" s="43">
        <f t="shared" si="13"/>
        <v>257</v>
      </c>
      <c r="AR99" s="39" t="s">
        <v>170</v>
      </c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5">
        <f t="shared" si="14"/>
        <v>0</v>
      </c>
      <c r="BD99" s="46">
        <f t="shared" si="15"/>
        <v>286</v>
      </c>
    </row>
    <row r="100" spans="1:56" x14ac:dyDescent="0.25">
      <c r="A100" s="37">
        <v>95</v>
      </c>
      <c r="B100" s="37">
        <v>95</v>
      </c>
      <c r="C100" s="38" t="s">
        <v>50</v>
      </c>
      <c r="D100" s="39" t="s">
        <v>51</v>
      </c>
      <c r="E100" s="40"/>
      <c r="F100" s="40">
        <v>52</v>
      </c>
      <c r="G100" s="40"/>
      <c r="H100" s="40"/>
      <c r="I100" s="40"/>
      <c r="J100" s="40">
        <v>30</v>
      </c>
      <c r="K100" s="40"/>
      <c r="L100" s="40"/>
      <c r="M100" s="40"/>
      <c r="N100" s="40"/>
      <c r="O100" s="40"/>
      <c r="P100" s="40"/>
      <c r="Q100" s="40"/>
      <c r="R100" s="40"/>
      <c r="S100" s="40">
        <v>48</v>
      </c>
      <c r="T100" s="40">
        <v>24</v>
      </c>
      <c r="U100" s="40"/>
      <c r="V100" s="40"/>
      <c r="W100" s="41">
        <f t="shared" si="12"/>
        <v>154</v>
      </c>
      <c r="X100" s="39" t="s">
        <v>50</v>
      </c>
      <c r="Y100" s="42"/>
      <c r="Z100" s="42"/>
      <c r="AA100" s="42"/>
      <c r="AB100" s="42"/>
      <c r="AC100" s="42"/>
      <c r="AD100" s="42"/>
      <c r="AE100" s="42"/>
      <c r="AF100" s="42"/>
      <c r="AG100" s="42"/>
      <c r="AH100" s="42">
        <v>15</v>
      </c>
      <c r="AI100" s="42"/>
      <c r="AJ100" s="42"/>
      <c r="AK100" s="42"/>
      <c r="AL100" s="42">
        <v>92</v>
      </c>
      <c r="AM100" s="42">
        <v>10</v>
      </c>
      <c r="AN100" s="42"/>
      <c r="AO100" s="42"/>
      <c r="AP100" s="42"/>
      <c r="AQ100" s="43">
        <f t="shared" si="13"/>
        <v>117</v>
      </c>
      <c r="AR100" s="39" t="s">
        <v>50</v>
      </c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5">
        <f t="shared" si="14"/>
        <v>0</v>
      </c>
      <c r="BD100" s="46">
        <f t="shared" si="15"/>
        <v>271</v>
      </c>
    </row>
    <row r="101" spans="1:56" x14ac:dyDescent="0.25">
      <c r="A101" s="37">
        <v>96</v>
      </c>
      <c r="B101" s="37">
        <v>96</v>
      </c>
      <c r="C101" s="38" t="s">
        <v>152</v>
      </c>
      <c r="D101" s="39" t="s">
        <v>263</v>
      </c>
      <c r="E101" s="40">
        <v>31</v>
      </c>
      <c r="F101" s="40">
        <v>30</v>
      </c>
      <c r="G101" s="40"/>
      <c r="H101" s="40">
        <v>21</v>
      </c>
      <c r="I101" s="40"/>
      <c r="J101" s="40">
        <v>38</v>
      </c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12"/>
        <v>120</v>
      </c>
      <c r="X101" s="39" t="s">
        <v>152</v>
      </c>
      <c r="Y101" s="42"/>
      <c r="Z101" s="42"/>
      <c r="AA101" s="42"/>
      <c r="AB101" s="42"/>
      <c r="AC101" s="42">
        <v>44</v>
      </c>
      <c r="AD101" s="42"/>
      <c r="AE101" s="42"/>
      <c r="AF101" s="42">
        <v>32</v>
      </c>
      <c r="AG101" s="42"/>
      <c r="AH101" s="42"/>
      <c r="AI101" s="42">
        <v>40</v>
      </c>
      <c r="AJ101" s="42"/>
      <c r="AK101" s="42"/>
      <c r="AL101" s="42">
        <v>16</v>
      </c>
      <c r="AM101" s="42"/>
      <c r="AN101" s="42"/>
      <c r="AO101" s="42"/>
      <c r="AP101" s="42"/>
      <c r="AQ101" s="43">
        <f t="shared" si="13"/>
        <v>132</v>
      </c>
      <c r="AR101" s="39" t="s">
        <v>152</v>
      </c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5">
        <f t="shared" si="14"/>
        <v>0</v>
      </c>
      <c r="BD101" s="46">
        <f t="shared" si="15"/>
        <v>252</v>
      </c>
    </row>
    <row r="102" spans="1:56" x14ac:dyDescent="0.25">
      <c r="A102" s="37">
        <v>97</v>
      </c>
      <c r="B102" s="37">
        <v>97</v>
      </c>
      <c r="C102" s="38" t="s">
        <v>140</v>
      </c>
      <c r="D102" s="39" t="s">
        <v>257</v>
      </c>
      <c r="E102" s="40">
        <v>10</v>
      </c>
      <c r="F102" s="40"/>
      <c r="G102" s="40"/>
      <c r="H102" s="40">
        <v>33</v>
      </c>
      <c r="I102" s="40">
        <v>33</v>
      </c>
      <c r="J102" s="40"/>
      <c r="K102" s="40"/>
      <c r="L102" s="40"/>
      <c r="M102" s="40">
        <v>21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1">
        <f t="shared" si="12"/>
        <v>97</v>
      </c>
      <c r="X102" s="39" t="s">
        <v>140</v>
      </c>
      <c r="Y102" s="42"/>
      <c r="Z102" s="42">
        <v>22</v>
      </c>
      <c r="AA102" s="42"/>
      <c r="AB102" s="42"/>
      <c r="AC102" s="42"/>
      <c r="AD102" s="42"/>
      <c r="AE102" s="42">
        <v>30</v>
      </c>
      <c r="AF102" s="42"/>
      <c r="AG102" s="42"/>
      <c r="AH102" s="42"/>
      <c r="AI102" s="42">
        <v>92</v>
      </c>
      <c r="AJ102" s="42"/>
      <c r="AK102" s="42"/>
      <c r="AL102" s="42"/>
      <c r="AM102" s="42"/>
      <c r="AN102" s="42"/>
      <c r="AO102" s="42"/>
      <c r="AP102" s="42"/>
      <c r="AQ102" s="43">
        <f t="shared" si="13"/>
        <v>144</v>
      </c>
      <c r="AR102" s="39" t="s">
        <v>140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5">
        <f t="shared" si="14"/>
        <v>0</v>
      </c>
      <c r="BD102" s="46">
        <f t="shared" si="15"/>
        <v>241</v>
      </c>
    </row>
    <row r="103" spans="1:56" x14ac:dyDescent="0.25">
      <c r="A103" s="37">
        <v>98</v>
      </c>
      <c r="B103" s="37">
        <v>98</v>
      </c>
      <c r="C103" s="38" t="s">
        <v>59</v>
      </c>
      <c r="D103" s="39" t="s">
        <v>60</v>
      </c>
      <c r="E103" s="40"/>
      <c r="F103" s="40">
        <v>53</v>
      </c>
      <c r="G103" s="40">
        <v>2</v>
      </c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12"/>
        <v>55</v>
      </c>
      <c r="X103" s="39" t="s">
        <v>59</v>
      </c>
      <c r="Y103" s="42"/>
      <c r="Z103" s="42">
        <v>120</v>
      </c>
      <c r="AA103" s="42">
        <v>10</v>
      </c>
      <c r="AB103" s="42"/>
      <c r="AC103" s="42"/>
      <c r="AD103" s="42"/>
      <c r="AE103" s="42"/>
      <c r="AF103" s="42"/>
      <c r="AG103" s="42">
        <v>15</v>
      </c>
      <c r="AH103" s="42"/>
      <c r="AI103" s="42"/>
      <c r="AJ103" s="42">
        <v>10</v>
      </c>
      <c r="AK103" s="42"/>
      <c r="AL103" s="42"/>
      <c r="AM103" s="42">
        <v>18</v>
      </c>
      <c r="AN103" s="42"/>
      <c r="AO103" s="42"/>
      <c r="AP103" s="42"/>
      <c r="AQ103" s="43">
        <f t="shared" si="13"/>
        <v>173</v>
      </c>
      <c r="AR103" s="39" t="s">
        <v>59</v>
      </c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5">
        <f t="shared" si="14"/>
        <v>0</v>
      </c>
      <c r="BD103" s="46">
        <f t="shared" si="15"/>
        <v>228</v>
      </c>
    </row>
    <row r="104" spans="1:56" x14ac:dyDescent="0.25">
      <c r="A104" s="37">
        <v>99</v>
      </c>
      <c r="B104" s="37">
        <v>99</v>
      </c>
      <c r="C104" s="38" t="s">
        <v>136</v>
      </c>
      <c r="D104" s="39" t="s">
        <v>137</v>
      </c>
      <c r="E104" s="40">
        <v>20</v>
      </c>
      <c r="F104" s="40">
        <v>50</v>
      </c>
      <c r="G104" s="40"/>
      <c r="H104" s="40">
        <v>22</v>
      </c>
      <c r="I104" s="40"/>
      <c r="J104" s="40"/>
      <c r="K104" s="40"/>
      <c r="L104" s="40">
        <v>13</v>
      </c>
      <c r="M104" s="40">
        <v>11</v>
      </c>
      <c r="N104" s="40"/>
      <c r="O104" s="40"/>
      <c r="P104" s="40"/>
      <c r="Q104" s="40"/>
      <c r="R104" s="40"/>
      <c r="S104" s="40"/>
      <c r="T104" s="40"/>
      <c r="U104" s="40"/>
      <c r="V104" s="40"/>
      <c r="W104" s="41">
        <f t="shared" si="12"/>
        <v>116</v>
      </c>
      <c r="X104" s="39" t="s">
        <v>136</v>
      </c>
      <c r="Y104" s="42">
        <v>36</v>
      </c>
      <c r="Z104" s="42"/>
      <c r="AA104" s="42"/>
      <c r="AB104" s="42"/>
      <c r="AC104" s="42">
        <v>58</v>
      </c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3">
        <f t="shared" si="13"/>
        <v>94</v>
      </c>
      <c r="AR104" s="39" t="s">
        <v>136</v>
      </c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5">
        <f t="shared" si="14"/>
        <v>0</v>
      </c>
      <c r="BD104" s="46">
        <f t="shared" si="15"/>
        <v>210</v>
      </c>
    </row>
    <row r="105" spans="1:56" x14ac:dyDescent="0.25">
      <c r="A105" s="37">
        <v>100</v>
      </c>
      <c r="B105" s="37">
        <v>100</v>
      </c>
      <c r="C105" s="38" t="s">
        <v>293</v>
      </c>
      <c r="D105" s="39" t="s">
        <v>294</v>
      </c>
      <c r="E105" s="40">
        <v>4</v>
      </c>
      <c r="F105" s="40">
        <v>4</v>
      </c>
      <c r="G105" s="40"/>
      <c r="H105" s="40">
        <v>5</v>
      </c>
      <c r="I105" s="40">
        <v>6</v>
      </c>
      <c r="J105" s="40">
        <v>12</v>
      </c>
      <c r="K105" s="40"/>
      <c r="L105" s="40">
        <v>4</v>
      </c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1">
        <f t="shared" si="12"/>
        <v>35</v>
      </c>
      <c r="X105" s="39" t="s">
        <v>293</v>
      </c>
      <c r="Y105" s="42">
        <v>24</v>
      </c>
      <c r="Z105" s="42">
        <v>36</v>
      </c>
      <c r="AA105" s="42"/>
      <c r="AB105" s="42"/>
      <c r="AC105" s="42"/>
      <c r="AD105" s="42"/>
      <c r="AE105" s="42"/>
      <c r="AF105" s="42">
        <v>78.5</v>
      </c>
      <c r="AG105" s="42"/>
      <c r="AH105" s="42"/>
      <c r="AI105" s="42"/>
      <c r="AJ105" s="42"/>
      <c r="AK105" s="42"/>
      <c r="AL105" s="42"/>
      <c r="AM105" s="42">
        <v>36</v>
      </c>
      <c r="AN105" s="42"/>
      <c r="AO105" s="42"/>
      <c r="AP105" s="42"/>
      <c r="AQ105" s="43">
        <f t="shared" si="13"/>
        <v>174.5</v>
      </c>
      <c r="AR105" s="39" t="s">
        <v>293</v>
      </c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5">
        <f t="shared" si="14"/>
        <v>0</v>
      </c>
      <c r="BD105" s="46">
        <f t="shared" si="15"/>
        <v>209.5</v>
      </c>
    </row>
    <row r="106" spans="1:56" x14ac:dyDescent="0.25">
      <c r="A106" s="25"/>
      <c r="B106" s="25"/>
      <c r="C106" s="29"/>
      <c r="D106" s="2" t="s">
        <v>323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2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6"/>
      <c r="BD106" s="27"/>
    </row>
    <row r="107" spans="1:56" x14ac:dyDescent="0.25">
      <c r="A107" s="25"/>
      <c r="B107" s="25"/>
      <c r="C107" s="29"/>
      <c r="D107" s="2" t="s">
        <v>324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2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6"/>
      <c r="BD107" s="27"/>
    </row>
    <row r="108" spans="1:56" x14ac:dyDescent="0.25">
      <c r="A108" s="31" t="s">
        <v>314</v>
      </c>
      <c r="B108" s="31" t="s">
        <v>315</v>
      </c>
      <c r="C108" s="32" t="s">
        <v>188</v>
      </c>
      <c r="D108" s="33" t="s">
        <v>189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5"/>
      <c r="W108" s="34"/>
      <c r="X108" s="36" t="s">
        <v>188</v>
      </c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6" t="s">
        <v>188</v>
      </c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1" t="s">
        <v>316</v>
      </c>
    </row>
    <row r="109" spans="1:56" x14ac:dyDescent="0.25">
      <c r="A109" s="37">
        <v>101</v>
      </c>
      <c r="B109" s="37">
        <v>101</v>
      </c>
      <c r="C109" s="38" t="s">
        <v>297</v>
      </c>
      <c r="D109" s="39" t="s">
        <v>298</v>
      </c>
      <c r="E109" s="40">
        <v>10</v>
      </c>
      <c r="F109" s="40">
        <v>21</v>
      </c>
      <c r="G109" s="40">
        <v>3</v>
      </c>
      <c r="H109" s="40"/>
      <c r="I109" s="40"/>
      <c r="J109" s="40">
        <v>10</v>
      </c>
      <c r="K109" s="40"/>
      <c r="L109" s="40"/>
      <c r="M109" s="40"/>
      <c r="N109" s="40"/>
      <c r="O109" s="40"/>
      <c r="P109" s="40"/>
      <c r="Q109" s="40">
        <v>15</v>
      </c>
      <c r="R109" s="40"/>
      <c r="S109" s="40">
        <v>22</v>
      </c>
      <c r="T109" s="40">
        <v>28</v>
      </c>
      <c r="U109" s="40"/>
      <c r="V109" s="40"/>
      <c r="W109" s="41">
        <f t="shared" ref="W109:W140" si="16">SUM(E109:V109)</f>
        <v>109</v>
      </c>
      <c r="X109" s="39" t="s">
        <v>297</v>
      </c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>
        <v>76</v>
      </c>
      <c r="AM109" s="42">
        <v>16</v>
      </c>
      <c r="AN109" s="42"/>
      <c r="AO109" s="42"/>
      <c r="AP109" s="42"/>
      <c r="AQ109" s="43">
        <f t="shared" ref="AQ109:AQ140" si="17">SUM(Y109:AP109)</f>
        <v>92</v>
      </c>
      <c r="AR109" s="39" t="s">
        <v>297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5">
        <f t="shared" ref="BC109:BC140" si="18">SUM(AS109:BB109)</f>
        <v>0</v>
      </c>
      <c r="BD109" s="46">
        <f t="shared" ref="BD109:BD140" si="19">SUM(W109+AQ109+BC109)</f>
        <v>201</v>
      </c>
    </row>
    <row r="110" spans="1:56" x14ac:dyDescent="0.25">
      <c r="A110" s="37">
        <v>102</v>
      </c>
      <c r="B110" s="37">
        <v>102</v>
      </c>
      <c r="C110" s="38" t="s">
        <v>175</v>
      </c>
      <c r="D110" s="39" t="s">
        <v>280</v>
      </c>
      <c r="E110" s="40">
        <v>18</v>
      </c>
      <c r="F110" s="40">
        <v>10</v>
      </c>
      <c r="G110" s="40"/>
      <c r="H110" s="40">
        <v>25</v>
      </c>
      <c r="I110" s="40">
        <v>17</v>
      </c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1">
        <f t="shared" si="16"/>
        <v>70</v>
      </c>
      <c r="X110" s="39" t="s">
        <v>175</v>
      </c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>
        <v>56</v>
      </c>
      <c r="AJ110" s="42"/>
      <c r="AK110" s="42"/>
      <c r="AL110" s="42">
        <v>60</v>
      </c>
      <c r="AM110" s="42"/>
      <c r="AN110" s="42"/>
      <c r="AO110" s="42"/>
      <c r="AP110" s="42"/>
      <c r="AQ110" s="43">
        <f t="shared" si="17"/>
        <v>116</v>
      </c>
      <c r="AR110" s="39" t="s">
        <v>175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5">
        <f t="shared" si="18"/>
        <v>0</v>
      </c>
      <c r="BD110" s="46">
        <f t="shared" si="19"/>
        <v>186</v>
      </c>
    </row>
    <row r="111" spans="1:56" x14ac:dyDescent="0.25">
      <c r="A111" s="37">
        <v>103</v>
      </c>
      <c r="B111" s="37">
        <v>103</v>
      </c>
      <c r="C111" s="38" t="s">
        <v>55</v>
      </c>
      <c r="D111" s="39" t="s">
        <v>221</v>
      </c>
      <c r="E111" s="40"/>
      <c r="F111" s="40"/>
      <c r="G111" s="40"/>
      <c r="H111" s="40"/>
      <c r="I111" s="40"/>
      <c r="J111" s="40"/>
      <c r="K111" s="40">
        <v>6</v>
      </c>
      <c r="L111" s="40"/>
      <c r="M111" s="40"/>
      <c r="N111" s="40"/>
      <c r="O111" s="40">
        <v>38</v>
      </c>
      <c r="P111" s="40"/>
      <c r="Q111" s="40"/>
      <c r="R111" s="40"/>
      <c r="S111" s="40">
        <v>30</v>
      </c>
      <c r="T111" s="40"/>
      <c r="U111" s="40"/>
      <c r="V111" s="40"/>
      <c r="W111" s="41">
        <f t="shared" si="16"/>
        <v>74</v>
      </c>
      <c r="X111" s="39" t="s">
        <v>55</v>
      </c>
      <c r="Y111" s="42"/>
      <c r="Z111" s="42"/>
      <c r="AA111" s="42"/>
      <c r="AB111" s="42"/>
      <c r="AC111" s="42"/>
      <c r="AD111" s="42">
        <v>27</v>
      </c>
      <c r="AE111" s="42"/>
      <c r="AF111" s="42"/>
      <c r="AG111" s="42"/>
      <c r="AH111" s="42"/>
      <c r="AI111" s="42"/>
      <c r="AJ111" s="42"/>
      <c r="AK111" s="42"/>
      <c r="AL111" s="42">
        <v>72</v>
      </c>
      <c r="AM111" s="42"/>
      <c r="AN111" s="42"/>
      <c r="AO111" s="42"/>
      <c r="AP111" s="42"/>
      <c r="AQ111" s="43">
        <f t="shared" si="17"/>
        <v>99</v>
      </c>
      <c r="AR111" s="39" t="s">
        <v>55</v>
      </c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5">
        <f t="shared" si="18"/>
        <v>0</v>
      </c>
      <c r="BD111" s="46">
        <f t="shared" si="19"/>
        <v>173</v>
      </c>
    </row>
    <row r="112" spans="1:56" x14ac:dyDescent="0.25">
      <c r="A112" s="37">
        <v>104</v>
      </c>
      <c r="B112" s="37">
        <v>104</v>
      </c>
      <c r="C112" s="38" t="s">
        <v>19</v>
      </c>
      <c r="D112" s="39" t="s">
        <v>200</v>
      </c>
      <c r="E112" s="40">
        <v>6</v>
      </c>
      <c r="F112" s="40"/>
      <c r="G112" s="40">
        <v>17</v>
      </c>
      <c r="H112" s="40">
        <v>15</v>
      </c>
      <c r="I112" s="40">
        <v>9</v>
      </c>
      <c r="J112" s="40">
        <v>6</v>
      </c>
      <c r="K112" s="40">
        <v>4</v>
      </c>
      <c r="L112" s="40"/>
      <c r="M112" s="40">
        <v>16</v>
      </c>
      <c r="N112" s="40">
        <v>16</v>
      </c>
      <c r="O112" s="40"/>
      <c r="P112" s="40"/>
      <c r="Q112" s="40"/>
      <c r="R112" s="40"/>
      <c r="S112" s="40"/>
      <c r="T112" s="40"/>
      <c r="U112" s="40"/>
      <c r="V112" s="40"/>
      <c r="W112" s="41">
        <f t="shared" si="16"/>
        <v>89</v>
      </c>
      <c r="X112" s="39" t="s">
        <v>19</v>
      </c>
      <c r="Y112" s="42"/>
      <c r="Z112" s="42"/>
      <c r="AA112" s="42"/>
      <c r="AB112" s="42">
        <v>20</v>
      </c>
      <c r="AC112" s="42"/>
      <c r="AD112" s="42"/>
      <c r="AE112" s="42"/>
      <c r="AF112" s="42"/>
      <c r="AG112" s="42"/>
      <c r="AH112" s="42"/>
      <c r="AI112" s="42"/>
      <c r="AJ112" s="42"/>
      <c r="AK112" s="42">
        <v>10</v>
      </c>
      <c r="AL112" s="42">
        <v>8</v>
      </c>
      <c r="AM112" s="42">
        <v>16</v>
      </c>
      <c r="AN112" s="42"/>
      <c r="AO112" s="42">
        <v>21</v>
      </c>
      <c r="AP112" s="42"/>
      <c r="AQ112" s="43">
        <f t="shared" si="17"/>
        <v>75</v>
      </c>
      <c r="AR112" s="39" t="s">
        <v>19</v>
      </c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5">
        <f t="shared" si="18"/>
        <v>0</v>
      </c>
      <c r="BD112" s="46">
        <f t="shared" si="19"/>
        <v>164</v>
      </c>
    </row>
    <row r="113" spans="1:56" x14ac:dyDescent="0.25">
      <c r="A113" s="37">
        <v>105</v>
      </c>
      <c r="B113" s="37">
        <v>105</v>
      </c>
      <c r="C113" s="38" t="s">
        <v>22</v>
      </c>
      <c r="D113" s="39" t="s">
        <v>15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1">
        <f t="shared" si="16"/>
        <v>0</v>
      </c>
      <c r="X113" s="39" t="s">
        <v>22</v>
      </c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>
        <v>160</v>
      </c>
      <c r="AN113" s="42"/>
      <c r="AO113" s="42"/>
      <c r="AP113" s="42"/>
      <c r="AQ113" s="43">
        <f t="shared" si="17"/>
        <v>160</v>
      </c>
      <c r="AR113" s="39" t="s">
        <v>22</v>
      </c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5">
        <f t="shared" si="18"/>
        <v>0</v>
      </c>
      <c r="BD113" s="46">
        <f t="shared" si="19"/>
        <v>160</v>
      </c>
    </row>
    <row r="114" spans="1:56" x14ac:dyDescent="0.25">
      <c r="A114" s="37">
        <v>106</v>
      </c>
      <c r="B114" s="37">
        <v>105</v>
      </c>
      <c r="C114" s="38" t="s">
        <v>153</v>
      </c>
      <c r="D114" s="39" t="s">
        <v>264</v>
      </c>
      <c r="E114" s="40">
        <v>4</v>
      </c>
      <c r="F114" s="40"/>
      <c r="G114" s="40"/>
      <c r="H114" s="40"/>
      <c r="I114" s="40">
        <v>1</v>
      </c>
      <c r="J114" s="40"/>
      <c r="K114" s="40">
        <v>2</v>
      </c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1">
        <f t="shared" si="16"/>
        <v>7</v>
      </c>
      <c r="X114" s="39" t="s">
        <v>153</v>
      </c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>
        <v>75</v>
      </c>
      <c r="AK114" s="42"/>
      <c r="AL114" s="42"/>
      <c r="AM114" s="42">
        <v>78</v>
      </c>
      <c r="AN114" s="42"/>
      <c r="AO114" s="42"/>
      <c r="AP114" s="42"/>
      <c r="AQ114" s="43">
        <f t="shared" si="17"/>
        <v>153</v>
      </c>
      <c r="AR114" s="39" t="s">
        <v>153</v>
      </c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5">
        <f t="shared" si="18"/>
        <v>0</v>
      </c>
      <c r="BD114" s="46">
        <f t="shared" si="19"/>
        <v>160</v>
      </c>
    </row>
    <row r="115" spans="1:56" x14ac:dyDescent="0.25">
      <c r="A115" s="37">
        <v>107</v>
      </c>
      <c r="B115" s="37">
        <v>105</v>
      </c>
      <c r="C115" s="38" t="s">
        <v>311</v>
      </c>
      <c r="D115" s="39" t="s">
        <v>312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>
        <v>56</v>
      </c>
      <c r="P115" s="40"/>
      <c r="Q115" s="40"/>
      <c r="R115" s="40"/>
      <c r="S115" s="40">
        <v>28</v>
      </c>
      <c r="T115" s="40"/>
      <c r="U115" s="40"/>
      <c r="V115" s="40"/>
      <c r="W115" s="41">
        <f t="shared" si="16"/>
        <v>84</v>
      </c>
      <c r="X115" s="39" t="s">
        <v>311</v>
      </c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>
        <v>76</v>
      </c>
      <c r="AM115" s="42"/>
      <c r="AN115" s="42"/>
      <c r="AO115" s="42"/>
      <c r="AP115" s="42"/>
      <c r="AQ115" s="43">
        <f t="shared" si="17"/>
        <v>76</v>
      </c>
      <c r="AR115" s="39" t="s">
        <v>311</v>
      </c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5">
        <f t="shared" si="18"/>
        <v>0</v>
      </c>
      <c r="BD115" s="46">
        <f t="shared" si="19"/>
        <v>160</v>
      </c>
    </row>
    <row r="116" spans="1:56" x14ac:dyDescent="0.25">
      <c r="A116" s="37">
        <v>108</v>
      </c>
      <c r="B116" s="37">
        <v>108</v>
      </c>
      <c r="C116" s="38" t="s">
        <v>44</v>
      </c>
      <c r="D116" s="39" t="s">
        <v>45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1">
        <f t="shared" si="16"/>
        <v>0</v>
      </c>
      <c r="X116" s="39" t="s">
        <v>44</v>
      </c>
      <c r="Y116" s="42"/>
      <c r="Z116" s="42"/>
      <c r="AA116" s="42">
        <v>40</v>
      </c>
      <c r="AB116" s="42"/>
      <c r="AC116" s="42">
        <v>5</v>
      </c>
      <c r="AD116" s="42"/>
      <c r="AE116" s="42"/>
      <c r="AF116" s="42"/>
      <c r="AG116" s="42"/>
      <c r="AH116" s="42"/>
      <c r="AI116" s="42"/>
      <c r="AJ116" s="42">
        <v>30</v>
      </c>
      <c r="AK116" s="42"/>
      <c r="AL116" s="42"/>
      <c r="AM116" s="42">
        <v>70</v>
      </c>
      <c r="AN116" s="42"/>
      <c r="AO116" s="42">
        <v>6</v>
      </c>
      <c r="AP116" s="42"/>
      <c r="AQ116" s="43">
        <f t="shared" si="17"/>
        <v>151</v>
      </c>
      <c r="AR116" s="39" t="s">
        <v>44</v>
      </c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5">
        <f t="shared" si="18"/>
        <v>0</v>
      </c>
      <c r="BD116" s="46">
        <f t="shared" si="19"/>
        <v>151</v>
      </c>
    </row>
    <row r="117" spans="1:56" x14ac:dyDescent="0.25">
      <c r="A117" s="37">
        <v>109</v>
      </c>
      <c r="B117" s="37">
        <v>109</v>
      </c>
      <c r="C117" s="38" t="s">
        <v>165</v>
      </c>
      <c r="D117" s="39" t="s">
        <v>272</v>
      </c>
      <c r="E117" s="40"/>
      <c r="F117" s="40"/>
      <c r="G117" s="40"/>
      <c r="H117" s="40">
        <v>4</v>
      </c>
      <c r="I117" s="40">
        <v>2</v>
      </c>
      <c r="J117" s="40">
        <v>5</v>
      </c>
      <c r="K117" s="40">
        <v>25</v>
      </c>
      <c r="L117" s="40"/>
      <c r="M117" s="40">
        <v>9</v>
      </c>
      <c r="N117" s="40"/>
      <c r="O117" s="40"/>
      <c r="P117" s="40"/>
      <c r="Q117" s="40"/>
      <c r="R117" s="40"/>
      <c r="S117" s="40"/>
      <c r="T117" s="40"/>
      <c r="U117" s="40"/>
      <c r="V117" s="40"/>
      <c r="W117" s="41">
        <f t="shared" si="16"/>
        <v>45</v>
      </c>
      <c r="X117" s="39" t="s">
        <v>165</v>
      </c>
      <c r="Y117" s="42"/>
      <c r="Z117" s="42"/>
      <c r="AA117" s="42"/>
      <c r="AB117" s="42"/>
      <c r="AC117" s="42"/>
      <c r="AD117" s="42"/>
      <c r="AE117" s="42"/>
      <c r="AF117" s="42">
        <v>43</v>
      </c>
      <c r="AG117" s="42"/>
      <c r="AH117" s="42"/>
      <c r="AI117" s="42"/>
      <c r="AJ117" s="42"/>
      <c r="AK117" s="42"/>
      <c r="AL117" s="42"/>
      <c r="AM117" s="42">
        <v>60</v>
      </c>
      <c r="AN117" s="42"/>
      <c r="AO117" s="42"/>
      <c r="AP117" s="42"/>
      <c r="AQ117" s="43">
        <f t="shared" si="17"/>
        <v>103</v>
      </c>
      <c r="AR117" s="39" t="s">
        <v>165</v>
      </c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5">
        <f t="shared" si="18"/>
        <v>0</v>
      </c>
      <c r="BD117" s="46">
        <f t="shared" si="19"/>
        <v>148</v>
      </c>
    </row>
    <row r="118" spans="1:56" x14ac:dyDescent="0.25">
      <c r="A118" s="37">
        <v>110</v>
      </c>
      <c r="B118" s="37">
        <v>110</v>
      </c>
      <c r="C118" s="38" t="s">
        <v>92</v>
      </c>
      <c r="D118" s="39" t="s">
        <v>238</v>
      </c>
      <c r="E118" s="40">
        <v>20</v>
      </c>
      <c r="F118" s="40">
        <v>29</v>
      </c>
      <c r="G118" s="40">
        <v>18</v>
      </c>
      <c r="H118" s="40">
        <v>63</v>
      </c>
      <c r="I118" s="40"/>
      <c r="J118" s="40"/>
      <c r="K118" s="40"/>
      <c r="L118" s="40">
        <v>2</v>
      </c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1">
        <f t="shared" si="16"/>
        <v>132</v>
      </c>
      <c r="X118" s="39" t="s">
        <v>92</v>
      </c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3">
        <f t="shared" si="17"/>
        <v>0</v>
      </c>
      <c r="AR118" s="39" t="s">
        <v>92</v>
      </c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5">
        <f t="shared" si="18"/>
        <v>0</v>
      </c>
      <c r="BD118" s="46">
        <f t="shared" si="19"/>
        <v>132</v>
      </c>
    </row>
    <row r="119" spans="1:56" x14ac:dyDescent="0.25">
      <c r="A119" s="37">
        <v>111</v>
      </c>
      <c r="B119" s="37">
        <v>111</v>
      </c>
      <c r="C119" s="38" t="s">
        <v>149</v>
      </c>
      <c r="D119" s="39" t="s">
        <v>260</v>
      </c>
      <c r="E119" s="40">
        <v>13</v>
      </c>
      <c r="F119" s="40">
        <v>21</v>
      </c>
      <c r="G119" s="40"/>
      <c r="H119" s="40"/>
      <c r="I119" s="40"/>
      <c r="J119" s="40">
        <v>47</v>
      </c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1">
        <f t="shared" si="16"/>
        <v>81</v>
      </c>
      <c r="X119" s="39" t="s">
        <v>149</v>
      </c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>
        <v>44</v>
      </c>
      <c r="AM119" s="42"/>
      <c r="AN119" s="42"/>
      <c r="AO119" s="42"/>
      <c r="AP119" s="42"/>
      <c r="AQ119" s="43">
        <f t="shared" si="17"/>
        <v>44</v>
      </c>
      <c r="AR119" s="39" t="s">
        <v>149</v>
      </c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5">
        <f t="shared" si="18"/>
        <v>0</v>
      </c>
      <c r="BD119" s="46">
        <f t="shared" si="19"/>
        <v>125</v>
      </c>
    </row>
    <row r="120" spans="1:56" x14ac:dyDescent="0.25">
      <c r="A120" s="37">
        <v>112</v>
      </c>
      <c r="B120" s="37">
        <v>112</v>
      </c>
      <c r="C120" s="38" t="s">
        <v>26</v>
      </c>
      <c r="D120" s="39" t="s">
        <v>206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1">
        <f t="shared" si="16"/>
        <v>0</v>
      </c>
      <c r="X120" s="39" t="s">
        <v>26</v>
      </c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>
        <v>106</v>
      </c>
      <c r="AN120" s="42"/>
      <c r="AO120" s="42"/>
      <c r="AP120" s="42"/>
      <c r="AQ120" s="43">
        <f t="shared" si="17"/>
        <v>106</v>
      </c>
      <c r="AR120" s="39" t="s">
        <v>26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5">
        <f t="shared" si="18"/>
        <v>0</v>
      </c>
      <c r="BD120" s="46">
        <f t="shared" si="19"/>
        <v>106</v>
      </c>
    </row>
    <row r="121" spans="1:56" x14ac:dyDescent="0.25">
      <c r="A121" s="37">
        <v>113</v>
      </c>
      <c r="B121" s="37">
        <v>113</v>
      </c>
      <c r="C121" s="38" t="s">
        <v>184</v>
      </c>
      <c r="D121" s="39" t="s">
        <v>287</v>
      </c>
      <c r="E121" s="40">
        <v>6</v>
      </c>
      <c r="F121" s="40">
        <v>6</v>
      </c>
      <c r="G121" s="40"/>
      <c r="H121" s="40">
        <v>12</v>
      </c>
      <c r="I121" s="40"/>
      <c r="J121" s="40">
        <v>4</v>
      </c>
      <c r="K121" s="40"/>
      <c r="L121" s="40">
        <v>15</v>
      </c>
      <c r="M121" s="40">
        <v>2</v>
      </c>
      <c r="N121" s="40"/>
      <c r="O121" s="40"/>
      <c r="P121" s="40"/>
      <c r="Q121" s="40"/>
      <c r="R121" s="40"/>
      <c r="S121" s="40"/>
      <c r="T121" s="40"/>
      <c r="U121" s="40"/>
      <c r="V121" s="40"/>
      <c r="W121" s="41">
        <f t="shared" si="16"/>
        <v>45</v>
      </c>
      <c r="X121" s="39" t="s">
        <v>184</v>
      </c>
      <c r="Y121" s="42"/>
      <c r="Z121" s="42"/>
      <c r="AA121" s="42"/>
      <c r="AB121" s="42"/>
      <c r="AC121" s="42"/>
      <c r="AD121" s="42"/>
      <c r="AE121" s="42">
        <v>9</v>
      </c>
      <c r="AF121" s="42"/>
      <c r="AG121" s="42"/>
      <c r="AH121" s="42"/>
      <c r="AI121" s="42">
        <v>32</v>
      </c>
      <c r="AJ121" s="42"/>
      <c r="AK121" s="42"/>
      <c r="AL121" s="42">
        <v>16</v>
      </c>
      <c r="AM121" s="42"/>
      <c r="AN121" s="42"/>
      <c r="AO121" s="42"/>
      <c r="AP121" s="42"/>
      <c r="AQ121" s="43">
        <f t="shared" si="17"/>
        <v>57</v>
      </c>
      <c r="AR121" s="39" t="s">
        <v>184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5">
        <f t="shared" si="18"/>
        <v>0</v>
      </c>
      <c r="BD121" s="46">
        <f t="shared" si="19"/>
        <v>102</v>
      </c>
    </row>
    <row r="122" spans="1:56" x14ac:dyDescent="0.25">
      <c r="A122" s="37">
        <v>114</v>
      </c>
      <c r="B122" s="37">
        <v>114</v>
      </c>
      <c r="C122" s="38" t="s">
        <v>128</v>
      </c>
      <c r="D122" s="39" t="s">
        <v>251</v>
      </c>
      <c r="E122" s="40"/>
      <c r="F122" s="40">
        <v>8</v>
      </c>
      <c r="G122" s="40"/>
      <c r="H122" s="40"/>
      <c r="I122" s="40"/>
      <c r="J122" s="40">
        <v>43</v>
      </c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1">
        <f t="shared" si="16"/>
        <v>51</v>
      </c>
      <c r="X122" s="39" t="s">
        <v>128</v>
      </c>
      <c r="Y122" s="42"/>
      <c r="Z122" s="42">
        <v>42</v>
      </c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3">
        <f t="shared" si="17"/>
        <v>42</v>
      </c>
      <c r="AR122" s="39" t="s">
        <v>128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5">
        <f t="shared" si="18"/>
        <v>0</v>
      </c>
      <c r="BD122" s="46">
        <f t="shared" si="19"/>
        <v>93</v>
      </c>
    </row>
    <row r="123" spans="1:56" x14ac:dyDescent="0.25">
      <c r="A123" s="37">
        <v>115</v>
      </c>
      <c r="B123" s="37">
        <v>115</v>
      </c>
      <c r="C123" s="38" t="s">
        <v>6</v>
      </c>
      <c r="D123" s="39" t="s">
        <v>195</v>
      </c>
      <c r="E123" s="40">
        <v>11</v>
      </c>
      <c r="F123" s="40"/>
      <c r="G123" s="40"/>
      <c r="H123" s="40"/>
      <c r="I123" s="40">
        <v>18</v>
      </c>
      <c r="J123" s="40">
        <v>4</v>
      </c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1">
        <f t="shared" si="16"/>
        <v>33</v>
      </c>
      <c r="X123" s="39" t="s">
        <v>6</v>
      </c>
      <c r="Y123" s="42"/>
      <c r="Z123" s="42"/>
      <c r="AA123" s="42"/>
      <c r="AB123" s="42"/>
      <c r="AC123" s="42"/>
      <c r="AD123" s="42">
        <v>45</v>
      </c>
      <c r="AE123" s="42"/>
      <c r="AF123" s="42"/>
      <c r="AG123" s="42"/>
      <c r="AH123" s="42"/>
      <c r="AI123" s="42"/>
      <c r="AJ123" s="42"/>
      <c r="AK123" s="42"/>
      <c r="AL123" s="42">
        <v>12</v>
      </c>
      <c r="AM123" s="42"/>
      <c r="AN123" s="42"/>
      <c r="AO123" s="42"/>
      <c r="AP123" s="42"/>
      <c r="AQ123" s="43">
        <f t="shared" si="17"/>
        <v>57</v>
      </c>
      <c r="AR123" s="39" t="s">
        <v>6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5">
        <f t="shared" si="18"/>
        <v>0</v>
      </c>
      <c r="BD123" s="46">
        <f t="shared" si="19"/>
        <v>90</v>
      </c>
    </row>
    <row r="124" spans="1:56" x14ac:dyDescent="0.25">
      <c r="A124" s="37">
        <v>116</v>
      </c>
      <c r="B124" s="37">
        <v>116</v>
      </c>
      <c r="C124" s="38" t="s">
        <v>305</v>
      </c>
      <c r="D124" s="39" t="s">
        <v>306</v>
      </c>
      <c r="E124" s="40">
        <v>8</v>
      </c>
      <c r="F124" s="40">
        <v>11</v>
      </c>
      <c r="G124" s="40">
        <v>17</v>
      </c>
      <c r="H124" s="40">
        <v>6</v>
      </c>
      <c r="I124" s="40">
        <v>15</v>
      </c>
      <c r="J124" s="40"/>
      <c r="K124" s="40">
        <v>26</v>
      </c>
      <c r="L124" s="40">
        <v>2</v>
      </c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1">
        <f t="shared" si="16"/>
        <v>85</v>
      </c>
      <c r="X124" s="39" t="s">
        <v>305</v>
      </c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3">
        <f t="shared" si="17"/>
        <v>0</v>
      </c>
      <c r="AR124" s="39" t="s">
        <v>305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5">
        <f t="shared" si="18"/>
        <v>0</v>
      </c>
      <c r="BD124" s="46">
        <f t="shared" si="19"/>
        <v>85</v>
      </c>
    </row>
    <row r="125" spans="1:56" x14ac:dyDescent="0.25">
      <c r="A125" s="37">
        <v>117</v>
      </c>
      <c r="B125" s="37">
        <v>117</v>
      </c>
      <c r="C125" s="38" t="s">
        <v>252</v>
      </c>
      <c r="D125" s="39" t="s">
        <v>253</v>
      </c>
      <c r="E125" s="40"/>
      <c r="F125" s="40">
        <v>2</v>
      </c>
      <c r="G125" s="40"/>
      <c r="H125" s="40"/>
      <c r="I125" s="40">
        <v>2</v>
      </c>
      <c r="J125" s="40">
        <v>3</v>
      </c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1">
        <f t="shared" si="16"/>
        <v>7</v>
      </c>
      <c r="X125" s="39" t="s">
        <v>252</v>
      </c>
      <c r="Y125" s="42">
        <v>18</v>
      </c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>
        <v>50</v>
      </c>
      <c r="AK125" s="42"/>
      <c r="AL125" s="42"/>
      <c r="AM125" s="42"/>
      <c r="AN125" s="42"/>
      <c r="AO125" s="42"/>
      <c r="AP125" s="42"/>
      <c r="AQ125" s="43">
        <f t="shared" si="17"/>
        <v>68</v>
      </c>
      <c r="AR125" s="39" t="s">
        <v>252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5">
        <f t="shared" si="18"/>
        <v>0</v>
      </c>
      <c r="BD125" s="46">
        <f t="shared" si="19"/>
        <v>75</v>
      </c>
    </row>
    <row r="126" spans="1:56" x14ac:dyDescent="0.25">
      <c r="A126" s="37">
        <v>118</v>
      </c>
      <c r="B126" s="37">
        <v>118</v>
      </c>
      <c r="C126" s="38" t="s">
        <v>168</v>
      </c>
      <c r="D126" s="39" t="s">
        <v>275</v>
      </c>
      <c r="E126" s="40">
        <v>10</v>
      </c>
      <c r="F126" s="40">
        <v>4</v>
      </c>
      <c r="G126" s="40"/>
      <c r="H126" s="40"/>
      <c r="I126" s="40"/>
      <c r="J126" s="40">
        <v>1</v>
      </c>
      <c r="K126" s="40"/>
      <c r="L126" s="40">
        <v>19</v>
      </c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1">
        <f t="shared" si="16"/>
        <v>34</v>
      </c>
      <c r="X126" s="39" t="s">
        <v>168</v>
      </c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>
        <v>36</v>
      </c>
      <c r="AJ126" s="42"/>
      <c r="AK126" s="42"/>
      <c r="AL126" s="42"/>
      <c r="AM126" s="42"/>
      <c r="AN126" s="42"/>
      <c r="AO126" s="42"/>
      <c r="AP126" s="42"/>
      <c r="AQ126" s="43">
        <f t="shared" si="17"/>
        <v>36</v>
      </c>
      <c r="AR126" s="39" t="s">
        <v>168</v>
      </c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5">
        <f t="shared" si="18"/>
        <v>0</v>
      </c>
      <c r="BD126" s="46">
        <f t="shared" si="19"/>
        <v>70</v>
      </c>
    </row>
    <row r="127" spans="1:56" x14ac:dyDescent="0.25">
      <c r="A127" s="37">
        <v>119</v>
      </c>
      <c r="B127" s="37">
        <v>119</v>
      </c>
      <c r="C127" s="38" t="s">
        <v>145</v>
      </c>
      <c r="D127" s="39" t="s">
        <v>258</v>
      </c>
      <c r="E127" s="40">
        <v>9</v>
      </c>
      <c r="F127" s="40">
        <v>13</v>
      </c>
      <c r="G127" s="40"/>
      <c r="H127" s="40"/>
      <c r="I127" s="40">
        <v>12</v>
      </c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1">
        <f t="shared" si="16"/>
        <v>34</v>
      </c>
      <c r="X127" s="39" t="s">
        <v>145</v>
      </c>
      <c r="Y127" s="42"/>
      <c r="Z127" s="42"/>
      <c r="AA127" s="42"/>
      <c r="AB127" s="42"/>
      <c r="AC127" s="42">
        <v>5</v>
      </c>
      <c r="AD127" s="42"/>
      <c r="AE127" s="42"/>
      <c r="AF127" s="42"/>
      <c r="AG127" s="42"/>
      <c r="AH127" s="42"/>
      <c r="AI127" s="42"/>
      <c r="AJ127" s="42">
        <v>25</v>
      </c>
      <c r="AK127" s="42"/>
      <c r="AL127" s="42"/>
      <c r="AM127" s="42"/>
      <c r="AN127" s="42"/>
      <c r="AO127" s="42"/>
      <c r="AP127" s="42"/>
      <c r="AQ127" s="43">
        <f t="shared" si="17"/>
        <v>30</v>
      </c>
      <c r="AR127" s="39" t="s">
        <v>145</v>
      </c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5">
        <f t="shared" si="18"/>
        <v>0</v>
      </c>
      <c r="BD127" s="46">
        <f t="shared" si="19"/>
        <v>64</v>
      </c>
    </row>
    <row r="128" spans="1:56" x14ac:dyDescent="0.25">
      <c r="A128" s="37">
        <v>120</v>
      </c>
      <c r="B128" s="37">
        <v>119</v>
      </c>
      <c r="C128" s="38" t="s">
        <v>164</v>
      </c>
      <c r="D128" s="39" t="s">
        <v>271</v>
      </c>
      <c r="E128" s="40"/>
      <c r="F128" s="40"/>
      <c r="G128" s="40"/>
      <c r="H128" s="40"/>
      <c r="I128" s="40">
        <v>8</v>
      </c>
      <c r="J128" s="40">
        <v>4</v>
      </c>
      <c r="K128" s="40">
        <v>12</v>
      </c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1">
        <f t="shared" si="16"/>
        <v>24</v>
      </c>
      <c r="X128" s="39" t="s">
        <v>164</v>
      </c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>
        <v>10</v>
      </c>
      <c r="AL128" s="42"/>
      <c r="AM128" s="42">
        <v>30</v>
      </c>
      <c r="AN128" s="42"/>
      <c r="AO128" s="42"/>
      <c r="AP128" s="42"/>
      <c r="AQ128" s="43">
        <f t="shared" si="17"/>
        <v>40</v>
      </c>
      <c r="AR128" s="39" t="s">
        <v>164</v>
      </c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5">
        <f t="shared" si="18"/>
        <v>0</v>
      </c>
      <c r="BD128" s="46">
        <f t="shared" si="19"/>
        <v>64</v>
      </c>
    </row>
    <row r="129" spans="1:56" x14ac:dyDescent="0.25">
      <c r="A129" s="37">
        <v>121</v>
      </c>
      <c r="B129" s="37">
        <v>119</v>
      </c>
      <c r="C129" s="38" t="s">
        <v>183</v>
      </c>
      <c r="D129" s="39" t="s">
        <v>286</v>
      </c>
      <c r="E129" s="40">
        <v>4</v>
      </c>
      <c r="F129" s="40"/>
      <c r="G129" s="40"/>
      <c r="H129" s="40"/>
      <c r="I129" s="40"/>
      <c r="J129" s="40"/>
      <c r="K129" s="40"/>
      <c r="L129" s="40"/>
      <c r="M129" s="40"/>
      <c r="N129" s="40">
        <v>8</v>
      </c>
      <c r="O129" s="40"/>
      <c r="P129" s="40"/>
      <c r="Q129" s="40"/>
      <c r="R129" s="40"/>
      <c r="S129" s="40"/>
      <c r="T129" s="40"/>
      <c r="U129" s="40"/>
      <c r="V129" s="40"/>
      <c r="W129" s="41">
        <f t="shared" si="16"/>
        <v>12</v>
      </c>
      <c r="X129" s="39" t="s">
        <v>183</v>
      </c>
      <c r="Y129" s="42"/>
      <c r="Z129" s="42"/>
      <c r="AA129" s="42"/>
      <c r="AB129" s="42"/>
      <c r="AC129" s="42"/>
      <c r="AD129" s="42"/>
      <c r="AE129" s="42">
        <v>12</v>
      </c>
      <c r="AF129" s="42"/>
      <c r="AG129" s="42"/>
      <c r="AH129" s="42"/>
      <c r="AI129" s="42">
        <v>16</v>
      </c>
      <c r="AJ129" s="42"/>
      <c r="AK129" s="42"/>
      <c r="AL129" s="42">
        <v>24</v>
      </c>
      <c r="AM129" s="42"/>
      <c r="AN129" s="42"/>
      <c r="AO129" s="42"/>
      <c r="AP129" s="42"/>
      <c r="AQ129" s="43">
        <f t="shared" si="17"/>
        <v>52</v>
      </c>
      <c r="AR129" s="39" t="s">
        <v>183</v>
      </c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5">
        <f t="shared" si="18"/>
        <v>0</v>
      </c>
      <c r="BD129" s="46">
        <f t="shared" si="19"/>
        <v>64</v>
      </c>
    </row>
    <row r="130" spans="1:56" x14ac:dyDescent="0.25">
      <c r="A130" s="37">
        <v>122</v>
      </c>
      <c r="B130" s="37">
        <v>122</v>
      </c>
      <c r="C130" s="38" t="s">
        <v>48</v>
      </c>
      <c r="D130" s="39" t="s">
        <v>49</v>
      </c>
      <c r="E130" s="40"/>
      <c r="F130" s="40">
        <v>28</v>
      </c>
      <c r="G130" s="40">
        <v>3</v>
      </c>
      <c r="H130" s="40"/>
      <c r="I130" s="40"/>
      <c r="J130" s="40">
        <v>6</v>
      </c>
      <c r="K130" s="40"/>
      <c r="L130" s="40"/>
      <c r="M130" s="40"/>
      <c r="N130" s="40"/>
      <c r="O130" s="40"/>
      <c r="P130" s="40">
        <v>7</v>
      </c>
      <c r="Q130" s="40"/>
      <c r="R130" s="40"/>
      <c r="S130" s="40">
        <v>14</v>
      </c>
      <c r="T130" s="40"/>
      <c r="U130" s="40"/>
      <c r="V130" s="40"/>
      <c r="W130" s="41">
        <f t="shared" si="16"/>
        <v>58</v>
      </c>
      <c r="X130" s="39" t="s">
        <v>48</v>
      </c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3">
        <f t="shared" si="17"/>
        <v>0</v>
      </c>
      <c r="AR130" s="39" t="s">
        <v>48</v>
      </c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5">
        <f t="shared" si="18"/>
        <v>0</v>
      </c>
      <c r="BD130" s="46">
        <f t="shared" si="19"/>
        <v>58</v>
      </c>
    </row>
    <row r="131" spans="1:56" x14ac:dyDescent="0.25">
      <c r="A131" s="37">
        <v>123</v>
      </c>
      <c r="B131" s="37">
        <v>123</v>
      </c>
      <c r="C131" s="38" t="s">
        <v>108</v>
      </c>
      <c r="D131" s="39" t="s">
        <v>109</v>
      </c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>
        <v>29</v>
      </c>
      <c r="P131" s="40"/>
      <c r="Q131" s="40"/>
      <c r="R131" s="40">
        <v>7</v>
      </c>
      <c r="S131" s="40"/>
      <c r="T131" s="40"/>
      <c r="U131" s="40"/>
      <c r="V131" s="40"/>
      <c r="W131" s="41">
        <f t="shared" si="16"/>
        <v>36</v>
      </c>
      <c r="X131" s="39" t="s">
        <v>108</v>
      </c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>
        <v>20</v>
      </c>
      <c r="AL131" s="42"/>
      <c r="AM131" s="42"/>
      <c r="AN131" s="42"/>
      <c r="AO131" s="42"/>
      <c r="AP131" s="42"/>
      <c r="AQ131" s="43">
        <f t="shared" si="17"/>
        <v>20</v>
      </c>
      <c r="AR131" s="39" t="s">
        <v>108</v>
      </c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5">
        <f t="shared" si="18"/>
        <v>0</v>
      </c>
      <c r="BD131" s="46">
        <f t="shared" si="19"/>
        <v>56</v>
      </c>
    </row>
    <row r="132" spans="1:56" x14ac:dyDescent="0.25">
      <c r="A132" s="37">
        <v>124</v>
      </c>
      <c r="B132" s="37">
        <v>124</v>
      </c>
      <c r="C132" s="38" t="s">
        <v>141</v>
      </c>
      <c r="D132" s="39" t="s">
        <v>142</v>
      </c>
      <c r="E132" s="40"/>
      <c r="F132" s="40"/>
      <c r="G132" s="40"/>
      <c r="H132" s="40"/>
      <c r="I132" s="40">
        <v>28</v>
      </c>
      <c r="J132" s="40"/>
      <c r="K132" s="40"/>
      <c r="L132" s="40"/>
      <c r="M132" s="40">
        <v>21</v>
      </c>
      <c r="N132" s="40"/>
      <c r="O132" s="40"/>
      <c r="P132" s="40"/>
      <c r="Q132" s="40"/>
      <c r="R132" s="40"/>
      <c r="S132" s="40"/>
      <c r="T132" s="40"/>
      <c r="U132" s="40"/>
      <c r="V132" s="40"/>
      <c r="W132" s="41">
        <f t="shared" si="16"/>
        <v>49</v>
      </c>
      <c r="X132" s="39" t="s">
        <v>141</v>
      </c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3">
        <f t="shared" si="17"/>
        <v>0</v>
      </c>
      <c r="AR132" s="39" t="s">
        <v>141</v>
      </c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5">
        <f t="shared" si="18"/>
        <v>0</v>
      </c>
      <c r="BD132" s="46">
        <f t="shared" si="19"/>
        <v>49</v>
      </c>
    </row>
    <row r="133" spans="1:56" x14ac:dyDescent="0.25">
      <c r="A133" s="37">
        <v>125</v>
      </c>
      <c r="B133" s="37">
        <v>125</v>
      </c>
      <c r="C133" s="38" t="s">
        <v>160</v>
      </c>
      <c r="D133" s="39" t="s">
        <v>161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1">
        <f t="shared" si="16"/>
        <v>0</v>
      </c>
      <c r="X133" s="39" t="s">
        <v>160</v>
      </c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>
        <v>42</v>
      </c>
      <c r="AN133" s="42"/>
      <c r="AO133" s="42"/>
      <c r="AP133" s="42"/>
      <c r="AQ133" s="43">
        <f t="shared" si="17"/>
        <v>42</v>
      </c>
      <c r="AR133" s="39" t="s">
        <v>160</v>
      </c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5">
        <f t="shared" si="18"/>
        <v>0</v>
      </c>
      <c r="BD133" s="46">
        <f t="shared" si="19"/>
        <v>42</v>
      </c>
    </row>
    <row r="134" spans="1:56" x14ac:dyDescent="0.25">
      <c r="A134" s="37">
        <v>126</v>
      </c>
      <c r="B134" s="37">
        <v>126</v>
      </c>
      <c r="C134" s="38" t="s">
        <v>81</v>
      </c>
      <c r="D134" s="39" t="s">
        <v>233</v>
      </c>
      <c r="E134" s="40"/>
      <c r="F134" s="40"/>
      <c r="G134" s="40">
        <v>2</v>
      </c>
      <c r="H134" s="40"/>
      <c r="I134" s="40"/>
      <c r="J134" s="40"/>
      <c r="K134" s="40">
        <v>2</v>
      </c>
      <c r="L134" s="40">
        <v>2</v>
      </c>
      <c r="M134" s="40"/>
      <c r="N134" s="40"/>
      <c r="O134" s="40">
        <v>2</v>
      </c>
      <c r="P134" s="40"/>
      <c r="Q134" s="40"/>
      <c r="R134" s="40">
        <v>2</v>
      </c>
      <c r="S134" s="40"/>
      <c r="T134" s="40"/>
      <c r="U134" s="40"/>
      <c r="V134" s="40"/>
      <c r="W134" s="41">
        <f t="shared" si="16"/>
        <v>10</v>
      </c>
      <c r="X134" s="39" t="s">
        <v>81</v>
      </c>
      <c r="Y134" s="42"/>
      <c r="Z134" s="42"/>
      <c r="AA134" s="42">
        <v>10</v>
      </c>
      <c r="AB134" s="42"/>
      <c r="AC134" s="42"/>
      <c r="AD134" s="42"/>
      <c r="AE134" s="42"/>
      <c r="AF134" s="42"/>
      <c r="AG134" s="42"/>
      <c r="AH134" s="42"/>
      <c r="AI134" s="42"/>
      <c r="AJ134" s="42">
        <v>20</v>
      </c>
      <c r="AK134" s="42"/>
      <c r="AL134" s="42"/>
      <c r="AM134" s="42"/>
      <c r="AN134" s="42"/>
      <c r="AO134" s="42"/>
      <c r="AP134" s="42"/>
      <c r="AQ134" s="43">
        <f t="shared" si="17"/>
        <v>30</v>
      </c>
      <c r="AR134" s="39" t="s">
        <v>81</v>
      </c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5">
        <f t="shared" si="18"/>
        <v>0</v>
      </c>
      <c r="BD134" s="46">
        <f t="shared" si="19"/>
        <v>40</v>
      </c>
    </row>
    <row r="135" spans="1:56" x14ac:dyDescent="0.25">
      <c r="A135" s="37">
        <v>127</v>
      </c>
      <c r="B135" s="37">
        <v>127</v>
      </c>
      <c r="C135" s="38" t="s">
        <v>12</v>
      </c>
      <c r="D135" s="39" t="s">
        <v>13</v>
      </c>
      <c r="E135" s="40">
        <v>3</v>
      </c>
      <c r="F135" s="40"/>
      <c r="G135" s="40"/>
      <c r="H135" s="40">
        <v>3</v>
      </c>
      <c r="I135" s="40">
        <v>5</v>
      </c>
      <c r="J135" s="40">
        <v>7</v>
      </c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1">
        <f t="shared" si="16"/>
        <v>18</v>
      </c>
      <c r="X135" s="39" t="s">
        <v>12</v>
      </c>
      <c r="Y135" s="42"/>
      <c r="Z135" s="42"/>
      <c r="AA135" s="42">
        <v>10</v>
      </c>
      <c r="AB135" s="42"/>
      <c r="AC135" s="42"/>
      <c r="AD135" s="42"/>
      <c r="AE135" s="42"/>
      <c r="AF135" s="42"/>
      <c r="AG135" s="42"/>
      <c r="AH135" s="42"/>
      <c r="AI135" s="42"/>
      <c r="AJ135" s="42">
        <v>5</v>
      </c>
      <c r="AK135" s="42"/>
      <c r="AL135" s="42"/>
      <c r="AM135" s="42"/>
      <c r="AN135" s="42">
        <v>6</v>
      </c>
      <c r="AO135" s="42"/>
      <c r="AP135" s="42"/>
      <c r="AQ135" s="43">
        <f t="shared" si="17"/>
        <v>21</v>
      </c>
      <c r="AR135" s="39" t="s">
        <v>12</v>
      </c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5">
        <f t="shared" si="18"/>
        <v>0</v>
      </c>
      <c r="BD135" s="46">
        <f t="shared" si="19"/>
        <v>39</v>
      </c>
    </row>
    <row r="136" spans="1:56" x14ac:dyDescent="0.25">
      <c r="A136" s="37">
        <v>128</v>
      </c>
      <c r="B136" s="37">
        <v>127</v>
      </c>
      <c r="C136" s="38" t="s">
        <v>303</v>
      </c>
      <c r="D136" s="39" t="s">
        <v>304</v>
      </c>
      <c r="E136" s="40"/>
      <c r="F136" s="40"/>
      <c r="G136" s="40">
        <v>18</v>
      </c>
      <c r="H136" s="40"/>
      <c r="I136" s="40">
        <v>10</v>
      </c>
      <c r="J136" s="40"/>
      <c r="K136" s="40">
        <v>11</v>
      </c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1">
        <f t="shared" si="16"/>
        <v>39</v>
      </c>
      <c r="X136" s="39" t="s">
        <v>303</v>
      </c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3">
        <f t="shared" si="17"/>
        <v>0</v>
      </c>
      <c r="AR136" s="39" t="s">
        <v>303</v>
      </c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5">
        <f t="shared" si="18"/>
        <v>0</v>
      </c>
      <c r="BD136" s="46">
        <f t="shared" si="19"/>
        <v>39</v>
      </c>
    </row>
    <row r="137" spans="1:56" x14ac:dyDescent="0.25">
      <c r="A137" s="37">
        <v>129</v>
      </c>
      <c r="B137" s="37">
        <v>129</v>
      </c>
      <c r="C137" s="38" t="s">
        <v>155</v>
      </c>
      <c r="D137" s="39" t="s">
        <v>266</v>
      </c>
      <c r="E137" s="40"/>
      <c r="F137" s="40"/>
      <c r="G137" s="40"/>
      <c r="H137" s="40"/>
      <c r="I137" s="40">
        <v>8</v>
      </c>
      <c r="J137" s="40">
        <v>12</v>
      </c>
      <c r="K137" s="40">
        <v>12</v>
      </c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1">
        <f t="shared" si="16"/>
        <v>32</v>
      </c>
      <c r="X137" s="39" t="s">
        <v>155</v>
      </c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3">
        <f t="shared" si="17"/>
        <v>0</v>
      </c>
      <c r="AR137" s="39" t="s">
        <v>155</v>
      </c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5">
        <f t="shared" si="18"/>
        <v>0</v>
      </c>
      <c r="BD137" s="46">
        <f t="shared" si="19"/>
        <v>32</v>
      </c>
    </row>
    <row r="138" spans="1:56" x14ac:dyDescent="0.25">
      <c r="A138" s="37">
        <v>130</v>
      </c>
      <c r="B138" s="37">
        <v>130</v>
      </c>
      <c r="C138" s="38" t="s">
        <v>40</v>
      </c>
      <c r="D138" s="39" t="s">
        <v>41</v>
      </c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>
        <v>10</v>
      </c>
      <c r="P138" s="40"/>
      <c r="Q138" s="40"/>
      <c r="R138" s="40"/>
      <c r="S138" s="40"/>
      <c r="T138" s="40"/>
      <c r="U138" s="40"/>
      <c r="V138" s="40"/>
      <c r="W138" s="41">
        <f t="shared" si="16"/>
        <v>10</v>
      </c>
      <c r="X138" s="39" t="s">
        <v>40</v>
      </c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>
        <v>20</v>
      </c>
      <c r="AM138" s="42"/>
      <c r="AN138" s="42"/>
      <c r="AO138" s="42"/>
      <c r="AP138" s="42"/>
      <c r="AQ138" s="43">
        <f t="shared" si="17"/>
        <v>20</v>
      </c>
      <c r="AR138" s="39" t="s">
        <v>40</v>
      </c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5">
        <f t="shared" si="18"/>
        <v>0</v>
      </c>
      <c r="BD138" s="46">
        <f t="shared" si="19"/>
        <v>30</v>
      </c>
    </row>
    <row r="139" spans="1:56" x14ac:dyDescent="0.25">
      <c r="A139" s="37">
        <v>131</v>
      </c>
      <c r="B139" s="37">
        <v>131</v>
      </c>
      <c r="C139" s="38" t="s">
        <v>169</v>
      </c>
      <c r="D139" s="39" t="s">
        <v>276</v>
      </c>
      <c r="E139" s="40">
        <v>1</v>
      </c>
      <c r="F139" s="40"/>
      <c r="G139" s="40"/>
      <c r="H139" s="40"/>
      <c r="I139" s="40">
        <v>2</v>
      </c>
      <c r="J139" s="40"/>
      <c r="K139" s="40">
        <v>2</v>
      </c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1">
        <f t="shared" si="16"/>
        <v>5</v>
      </c>
      <c r="X139" s="39" t="s">
        <v>169</v>
      </c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>
        <v>20</v>
      </c>
      <c r="AK139" s="42"/>
      <c r="AL139" s="42"/>
      <c r="AM139" s="42"/>
      <c r="AN139" s="42"/>
      <c r="AO139" s="42"/>
      <c r="AP139" s="42"/>
      <c r="AQ139" s="43">
        <f t="shared" si="17"/>
        <v>20</v>
      </c>
      <c r="AR139" s="39" t="s">
        <v>169</v>
      </c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5">
        <f t="shared" si="18"/>
        <v>0</v>
      </c>
      <c r="BD139" s="46">
        <f t="shared" si="19"/>
        <v>25</v>
      </c>
    </row>
    <row r="140" spans="1:56" x14ac:dyDescent="0.25">
      <c r="A140" s="37">
        <v>132</v>
      </c>
      <c r="B140" s="37">
        <v>132</v>
      </c>
      <c r="C140" s="38" t="s">
        <v>133</v>
      </c>
      <c r="D140" s="39" t="s">
        <v>256</v>
      </c>
      <c r="E140" s="40"/>
      <c r="F140" s="40"/>
      <c r="G140" s="40"/>
      <c r="H140" s="40"/>
      <c r="I140" s="40">
        <v>8</v>
      </c>
      <c r="J140" s="40"/>
      <c r="K140" s="40"/>
      <c r="L140" s="40"/>
      <c r="M140" s="40">
        <v>16</v>
      </c>
      <c r="N140" s="40"/>
      <c r="O140" s="40"/>
      <c r="P140" s="40"/>
      <c r="Q140" s="40"/>
      <c r="R140" s="40"/>
      <c r="S140" s="40"/>
      <c r="T140" s="40"/>
      <c r="U140" s="40"/>
      <c r="V140" s="40"/>
      <c r="W140" s="41">
        <f t="shared" si="16"/>
        <v>24</v>
      </c>
      <c r="X140" s="39" t="s">
        <v>133</v>
      </c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3">
        <f t="shared" si="17"/>
        <v>0</v>
      </c>
      <c r="AR140" s="39" t="s">
        <v>133</v>
      </c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5">
        <f t="shared" si="18"/>
        <v>0</v>
      </c>
      <c r="BD140" s="46">
        <f t="shared" si="19"/>
        <v>24</v>
      </c>
    </row>
    <row r="141" spans="1:56" x14ac:dyDescent="0.25">
      <c r="A141" s="37">
        <v>133</v>
      </c>
      <c r="B141" s="37">
        <v>133</v>
      </c>
      <c r="C141" s="38" t="s">
        <v>82</v>
      </c>
      <c r="D141" s="39" t="s">
        <v>83</v>
      </c>
      <c r="E141" s="40"/>
      <c r="F141" s="40"/>
      <c r="G141" s="40"/>
      <c r="H141" s="40"/>
      <c r="I141" s="40"/>
      <c r="J141" s="40"/>
      <c r="K141" s="40"/>
      <c r="L141" s="40">
        <v>7</v>
      </c>
      <c r="M141" s="40"/>
      <c r="N141" s="40"/>
      <c r="O141" s="40"/>
      <c r="P141" s="40"/>
      <c r="Q141" s="40"/>
      <c r="R141" s="40">
        <v>6</v>
      </c>
      <c r="S141" s="40"/>
      <c r="T141" s="40"/>
      <c r="U141" s="40"/>
      <c r="V141" s="40"/>
      <c r="W141" s="41">
        <f t="shared" ref="W141:W158" si="20">SUM(E141:V141)</f>
        <v>13</v>
      </c>
      <c r="X141" s="39" t="s">
        <v>82</v>
      </c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>
        <v>10</v>
      </c>
      <c r="AK141" s="42"/>
      <c r="AL141" s="42"/>
      <c r="AM141" s="42"/>
      <c r="AN141" s="42"/>
      <c r="AO141" s="42"/>
      <c r="AP141" s="42"/>
      <c r="AQ141" s="43">
        <f t="shared" ref="AQ141:AQ158" si="21">SUM(Y141:AP141)</f>
        <v>10</v>
      </c>
      <c r="AR141" s="39" t="s">
        <v>82</v>
      </c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5">
        <f t="shared" ref="BC141:BC158" si="22">SUM(AS141:BB141)</f>
        <v>0</v>
      </c>
      <c r="BD141" s="46">
        <f t="shared" ref="BD141:BD158" si="23">SUM(W141+AQ141+BC141)</f>
        <v>23</v>
      </c>
    </row>
    <row r="142" spans="1:56" x14ac:dyDescent="0.25">
      <c r="A142" s="37">
        <v>134</v>
      </c>
      <c r="B142" s="37">
        <v>134</v>
      </c>
      <c r="C142" s="38" t="s">
        <v>126</v>
      </c>
      <c r="D142" s="39" t="s">
        <v>249</v>
      </c>
      <c r="E142" s="40"/>
      <c r="F142" s="40">
        <v>1</v>
      </c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1">
        <f t="shared" si="20"/>
        <v>1</v>
      </c>
      <c r="X142" s="39" t="s">
        <v>126</v>
      </c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>
        <v>20</v>
      </c>
      <c r="AK142" s="42"/>
      <c r="AL142" s="42"/>
      <c r="AM142" s="42"/>
      <c r="AN142" s="42"/>
      <c r="AO142" s="42"/>
      <c r="AP142" s="42"/>
      <c r="AQ142" s="43">
        <f t="shared" si="21"/>
        <v>20</v>
      </c>
      <c r="AR142" s="39" t="s">
        <v>126</v>
      </c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5">
        <f t="shared" si="22"/>
        <v>0</v>
      </c>
      <c r="BD142" s="46">
        <f t="shared" si="23"/>
        <v>21</v>
      </c>
    </row>
    <row r="143" spans="1:56" x14ac:dyDescent="0.25">
      <c r="A143" s="37">
        <v>135</v>
      </c>
      <c r="B143" s="37">
        <v>135</v>
      </c>
      <c r="C143" s="38" t="s">
        <v>203</v>
      </c>
      <c r="D143" s="39" t="s">
        <v>204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1">
        <f t="shared" si="20"/>
        <v>0</v>
      </c>
      <c r="X143" s="39" t="s">
        <v>203</v>
      </c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>
        <v>18</v>
      </c>
      <c r="AP143" s="42"/>
      <c r="AQ143" s="43">
        <f t="shared" si="21"/>
        <v>18</v>
      </c>
      <c r="AR143" s="39" t="s">
        <v>203</v>
      </c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5">
        <f t="shared" si="22"/>
        <v>0</v>
      </c>
      <c r="BD143" s="46">
        <f t="shared" si="23"/>
        <v>18</v>
      </c>
    </row>
    <row r="144" spans="1:56" x14ac:dyDescent="0.25">
      <c r="A144" s="37">
        <v>136</v>
      </c>
      <c r="B144" s="37">
        <v>135</v>
      </c>
      <c r="C144" s="38" t="s">
        <v>78</v>
      </c>
      <c r="D144" s="39" t="s">
        <v>79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>
        <v>8</v>
      </c>
      <c r="S144" s="40"/>
      <c r="T144" s="40"/>
      <c r="U144" s="40"/>
      <c r="V144" s="40"/>
      <c r="W144" s="41">
        <f t="shared" si="20"/>
        <v>8</v>
      </c>
      <c r="X144" s="39" t="s">
        <v>78</v>
      </c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>
        <v>10</v>
      </c>
      <c r="AK144" s="42"/>
      <c r="AL144" s="42"/>
      <c r="AM144" s="42"/>
      <c r="AN144" s="42"/>
      <c r="AO144" s="42"/>
      <c r="AP144" s="42"/>
      <c r="AQ144" s="43">
        <f t="shared" si="21"/>
        <v>10</v>
      </c>
      <c r="AR144" s="39" t="s">
        <v>78</v>
      </c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5">
        <f t="shared" si="22"/>
        <v>0</v>
      </c>
      <c r="BD144" s="46">
        <f t="shared" si="23"/>
        <v>18</v>
      </c>
    </row>
    <row r="145" spans="1:56" x14ac:dyDescent="0.25">
      <c r="A145" s="37">
        <v>137</v>
      </c>
      <c r="B145" s="37">
        <v>137</v>
      </c>
      <c r="C145" s="38" t="s">
        <v>143</v>
      </c>
      <c r="D145" s="39" t="s">
        <v>144</v>
      </c>
      <c r="E145" s="40">
        <v>1</v>
      </c>
      <c r="F145" s="40">
        <v>2</v>
      </c>
      <c r="G145" s="40"/>
      <c r="H145" s="40"/>
      <c r="I145" s="40"/>
      <c r="J145" s="40">
        <v>2</v>
      </c>
      <c r="K145" s="40">
        <v>6</v>
      </c>
      <c r="L145" s="40"/>
      <c r="M145" s="40">
        <v>4</v>
      </c>
      <c r="N145" s="40"/>
      <c r="O145" s="40"/>
      <c r="P145" s="40"/>
      <c r="Q145" s="40"/>
      <c r="R145" s="40"/>
      <c r="S145" s="40"/>
      <c r="T145" s="40"/>
      <c r="U145" s="40"/>
      <c r="V145" s="40"/>
      <c r="W145" s="41">
        <f t="shared" si="20"/>
        <v>15</v>
      </c>
      <c r="X145" s="39" t="s">
        <v>143</v>
      </c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3">
        <f t="shared" si="21"/>
        <v>0</v>
      </c>
      <c r="AR145" s="39" t="s">
        <v>143</v>
      </c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5">
        <f t="shared" si="22"/>
        <v>0</v>
      </c>
      <c r="BD145" s="46">
        <f t="shared" si="23"/>
        <v>15</v>
      </c>
    </row>
    <row r="146" spans="1:56" x14ac:dyDescent="0.25">
      <c r="A146" s="37">
        <v>138</v>
      </c>
      <c r="B146" s="37">
        <v>137</v>
      </c>
      <c r="C146" s="38" t="s">
        <v>182</v>
      </c>
      <c r="D146" s="39" t="s">
        <v>285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1">
        <f t="shared" si="20"/>
        <v>0</v>
      </c>
      <c r="X146" s="39" t="s">
        <v>182</v>
      </c>
      <c r="Y146" s="42"/>
      <c r="Z146" s="42">
        <v>12</v>
      </c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>
        <v>3</v>
      </c>
      <c r="AP146" s="42"/>
      <c r="AQ146" s="43">
        <f t="shared" si="21"/>
        <v>15</v>
      </c>
      <c r="AR146" s="39" t="s">
        <v>182</v>
      </c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5">
        <f t="shared" si="22"/>
        <v>0</v>
      </c>
      <c r="BD146" s="46">
        <f t="shared" si="23"/>
        <v>15</v>
      </c>
    </row>
    <row r="147" spans="1:56" x14ac:dyDescent="0.25">
      <c r="A147" s="37">
        <v>139</v>
      </c>
      <c r="B147" s="37">
        <v>139</v>
      </c>
      <c r="C147" s="38" t="s">
        <v>127</v>
      </c>
      <c r="D147" s="39" t="s">
        <v>250</v>
      </c>
      <c r="E147" s="40"/>
      <c r="F147" s="40">
        <v>1</v>
      </c>
      <c r="G147" s="40"/>
      <c r="H147" s="40"/>
      <c r="I147" s="40">
        <v>1</v>
      </c>
      <c r="J147" s="40">
        <v>1</v>
      </c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1">
        <f t="shared" si="20"/>
        <v>3</v>
      </c>
      <c r="X147" s="39" t="s">
        <v>127</v>
      </c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>
        <v>10</v>
      </c>
      <c r="AK147" s="42"/>
      <c r="AL147" s="42"/>
      <c r="AM147" s="42"/>
      <c r="AN147" s="42"/>
      <c r="AO147" s="42"/>
      <c r="AP147" s="42"/>
      <c r="AQ147" s="43">
        <f t="shared" si="21"/>
        <v>10</v>
      </c>
      <c r="AR147" s="39" t="s">
        <v>127</v>
      </c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5">
        <f t="shared" si="22"/>
        <v>0</v>
      </c>
      <c r="BD147" s="46">
        <f t="shared" si="23"/>
        <v>13</v>
      </c>
    </row>
    <row r="148" spans="1:56" x14ac:dyDescent="0.25">
      <c r="A148" s="37">
        <v>140</v>
      </c>
      <c r="B148" s="37">
        <v>140</v>
      </c>
      <c r="C148" s="38" t="s">
        <v>110</v>
      </c>
      <c r="D148" s="39" t="s">
        <v>111</v>
      </c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1">
        <f t="shared" si="20"/>
        <v>0</v>
      </c>
      <c r="X148" s="39" t="s">
        <v>110</v>
      </c>
      <c r="Y148" s="42">
        <v>12</v>
      </c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3">
        <f t="shared" si="21"/>
        <v>12</v>
      </c>
      <c r="AR148" s="39" t="s">
        <v>110</v>
      </c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5">
        <f t="shared" si="22"/>
        <v>0</v>
      </c>
      <c r="BD148" s="46">
        <f t="shared" si="23"/>
        <v>12</v>
      </c>
    </row>
    <row r="149" spans="1:56" x14ac:dyDescent="0.25">
      <c r="A149" s="37">
        <v>141</v>
      </c>
      <c r="B149" s="37">
        <v>140</v>
      </c>
      <c r="C149" s="38" t="s">
        <v>171</v>
      </c>
      <c r="D149" s="39" t="s">
        <v>278</v>
      </c>
      <c r="E149" s="40"/>
      <c r="F149" s="40"/>
      <c r="G149" s="40"/>
      <c r="H149" s="40"/>
      <c r="I149" s="40">
        <v>2</v>
      </c>
      <c r="J149" s="40">
        <v>2</v>
      </c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1">
        <f t="shared" si="20"/>
        <v>4</v>
      </c>
      <c r="X149" s="39" t="s">
        <v>171</v>
      </c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>
        <v>8</v>
      </c>
      <c r="AJ149" s="42"/>
      <c r="AK149" s="42"/>
      <c r="AL149" s="42"/>
      <c r="AM149" s="42"/>
      <c r="AN149" s="42"/>
      <c r="AO149" s="42"/>
      <c r="AP149" s="42"/>
      <c r="AQ149" s="43">
        <f t="shared" si="21"/>
        <v>8</v>
      </c>
      <c r="AR149" s="39" t="s">
        <v>171</v>
      </c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5">
        <f t="shared" si="22"/>
        <v>0</v>
      </c>
      <c r="BD149" s="46">
        <f t="shared" si="23"/>
        <v>12</v>
      </c>
    </row>
    <row r="150" spans="1:56" x14ac:dyDescent="0.25">
      <c r="A150" s="37">
        <v>142</v>
      </c>
      <c r="B150" s="37">
        <v>142</v>
      </c>
      <c r="C150" s="38" t="s">
        <v>162</v>
      </c>
      <c r="D150" s="39" t="s">
        <v>269</v>
      </c>
      <c r="E150" s="40">
        <v>4</v>
      </c>
      <c r="F150" s="40"/>
      <c r="G150" s="40"/>
      <c r="H150" s="40"/>
      <c r="I150" s="40">
        <v>4</v>
      </c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1">
        <f t="shared" si="20"/>
        <v>8</v>
      </c>
      <c r="X150" s="39" t="s">
        <v>162</v>
      </c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3">
        <f t="shared" si="21"/>
        <v>0</v>
      </c>
      <c r="AR150" s="39" t="s">
        <v>162</v>
      </c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5">
        <f t="shared" si="22"/>
        <v>0</v>
      </c>
      <c r="BD150" s="46">
        <f t="shared" si="23"/>
        <v>8</v>
      </c>
    </row>
    <row r="151" spans="1:56" x14ac:dyDescent="0.25">
      <c r="A151" s="37">
        <v>143</v>
      </c>
      <c r="B151" s="37">
        <v>143</v>
      </c>
      <c r="C151" s="38" t="s">
        <v>295</v>
      </c>
      <c r="D151" s="39" t="s">
        <v>296</v>
      </c>
      <c r="E151" s="40"/>
      <c r="F151" s="40"/>
      <c r="G151" s="40">
        <v>6</v>
      </c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1">
        <f t="shared" si="20"/>
        <v>6</v>
      </c>
      <c r="X151" s="39" t="s">
        <v>295</v>
      </c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3">
        <f t="shared" si="21"/>
        <v>0</v>
      </c>
      <c r="AR151" s="39" t="s">
        <v>295</v>
      </c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5">
        <f t="shared" si="22"/>
        <v>0</v>
      </c>
      <c r="BD151" s="46">
        <f t="shared" si="23"/>
        <v>6</v>
      </c>
    </row>
    <row r="152" spans="1:56" x14ac:dyDescent="0.25">
      <c r="A152" s="37">
        <v>144</v>
      </c>
      <c r="B152" s="37">
        <v>143</v>
      </c>
      <c r="C152" s="38" t="s">
        <v>289</v>
      </c>
      <c r="D152" s="39" t="s">
        <v>290</v>
      </c>
      <c r="E152" s="40"/>
      <c r="F152" s="40"/>
      <c r="G152" s="40"/>
      <c r="H152" s="40"/>
      <c r="I152" s="40"/>
      <c r="J152" s="40">
        <v>2</v>
      </c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1">
        <f t="shared" si="20"/>
        <v>2</v>
      </c>
      <c r="X152" s="39" t="s">
        <v>289</v>
      </c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>
        <v>4</v>
      </c>
      <c r="AM152" s="42"/>
      <c r="AN152" s="42"/>
      <c r="AO152" s="42"/>
      <c r="AP152" s="42"/>
      <c r="AQ152" s="43">
        <f t="shared" si="21"/>
        <v>4</v>
      </c>
      <c r="AR152" s="39" t="s">
        <v>289</v>
      </c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5">
        <f t="shared" si="22"/>
        <v>0</v>
      </c>
      <c r="BD152" s="46">
        <f t="shared" si="23"/>
        <v>6</v>
      </c>
    </row>
    <row r="153" spans="1:56" x14ac:dyDescent="0.25">
      <c r="A153" s="37">
        <v>145</v>
      </c>
      <c r="B153" s="37">
        <v>145</v>
      </c>
      <c r="C153" s="38" t="s">
        <v>75</v>
      </c>
      <c r="D153" s="39" t="s">
        <v>76</v>
      </c>
      <c r="E153" s="40"/>
      <c r="F153" s="40"/>
      <c r="G153" s="40"/>
      <c r="H153" s="40">
        <v>1</v>
      </c>
      <c r="I153" s="40"/>
      <c r="J153" s="40"/>
      <c r="K153" s="40"/>
      <c r="L153" s="40"/>
      <c r="M153" s="40"/>
      <c r="N153" s="40"/>
      <c r="O153" s="40"/>
      <c r="P153" s="40">
        <v>1</v>
      </c>
      <c r="Q153" s="40">
        <v>1</v>
      </c>
      <c r="R153" s="40"/>
      <c r="S153" s="40"/>
      <c r="T153" s="40"/>
      <c r="U153" s="40"/>
      <c r="V153" s="40">
        <v>1</v>
      </c>
      <c r="W153" s="41">
        <f t="shared" si="20"/>
        <v>4</v>
      </c>
      <c r="X153" s="39" t="s">
        <v>75</v>
      </c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3">
        <f t="shared" si="21"/>
        <v>0</v>
      </c>
      <c r="AR153" s="39" t="s">
        <v>75</v>
      </c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5">
        <f t="shared" si="22"/>
        <v>0</v>
      </c>
      <c r="BD153" s="46">
        <f t="shared" si="23"/>
        <v>4</v>
      </c>
    </row>
    <row r="154" spans="1:56" x14ac:dyDescent="0.25">
      <c r="A154" s="37">
        <v>146</v>
      </c>
      <c r="B154" s="37">
        <v>145</v>
      </c>
      <c r="C154" s="38" t="s">
        <v>90</v>
      </c>
      <c r="D154" s="39" t="s">
        <v>236</v>
      </c>
      <c r="E154" s="40"/>
      <c r="F154" s="40"/>
      <c r="G154" s="40"/>
      <c r="H154" s="40"/>
      <c r="I154" s="40">
        <v>4</v>
      </c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1">
        <f t="shared" si="20"/>
        <v>4</v>
      </c>
      <c r="X154" s="39" t="s">
        <v>90</v>
      </c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3">
        <f t="shared" si="21"/>
        <v>0</v>
      </c>
      <c r="AR154" s="39" t="s">
        <v>90</v>
      </c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5">
        <f t="shared" si="22"/>
        <v>0</v>
      </c>
      <c r="BD154" s="46">
        <f t="shared" si="23"/>
        <v>4</v>
      </c>
    </row>
    <row r="155" spans="1:56" x14ac:dyDescent="0.25">
      <c r="A155" s="37">
        <v>147</v>
      </c>
      <c r="B155" s="37">
        <v>147</v>
      </c>
      <c r="C155" s="38" t="s">
        <v>154</v>
      </c>
      <c r="D155" s="39" t="s">
        <v>265</v>
      </c>
      <c r="E155" s="40"/>
      <c r="F155" s="40"/>
      <c r="G155" s="40"/>
      <c r="H155" s="40"/>
      <c r="I155" s="40"/>
      <c r="J155" s="40"/>
      <c r="K155" s="40">
        <v>3</v>
      </c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1">
        <f t="shared" si="20"/>
        <v>3</v>
      </c>
      <c r="X155" s="39" t="s">
        <v>154</v>
      </c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3">
        <f t="shared" si="21"/>
        <v>0</v>
      </c>
      <c r="AR155" s="39" t="s">
        <v>154</v>
      </c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5">
        <f t="shared" si="22"/>
        <v>0</v>
      </c>
      <c r="BD155" s="46">
        <f t="shared" si="23"/>
        <v>3</v>
      </c>
    </row>
    <row r="156" spans="1:56" x14ac:dyDescent="0.25">
      <c r="A156" s="37">
        <v>148</v>
      </c>
      <c r="B156" s="37">
        <v>147</v>
      </c>
      <c r="C156" s="38" t="s">
        <v>181</v>
      </c>
      <c r="D156" s="39" t="s">
        <v>284</v>
      </c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1">
        <f t="shared" si="20"/>
        <v>0</v>
      </c>
      <c r="X156" s="39" t="s">
        <v>181</v>
      </c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>
        <v>3</v>
      </c>
      <c r="AP156" s="42"/>
      <c r="AQ156" s="43">
        <f t="shared" si="21"/>
        <v>3</v>
      </c>
      <c r="AR156" s="39" t="s">
        <v>181</v>
      </c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5">
        <f t="shared" si="22"/>
        <v>0</v>
      </c>
      <c r="BD156" s="46">
        <f t="shared" si="23"/>
        <v>3</v>
      </c>
    </row>
    <row r="157" spans="1:56" x14ac:dyDescent="0.25">
      <c r="A157" s="37">
        <v>149</v>
      </c>
      <c r="B157" s="37">
        <v>149</v>
      </c>
      <c r="C157" s="38" t="s">
        <v>18</v>
      </c>
      <c r="D157" s="39" t="s">
        <v>199</v>
      </c>
      <c r="E157" s="40"/>
      <c r="F157" s="40"/>
      <c r="G157" s="40"/>
      <c r="H157" s="40"/>
      <c r="I157" s="40"/>
      <c r="J157" s="40">
        <v>1</v>
      </c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1">
        <f t="shared" si="20"/>
        <v>1</v>
      </c>
      <c r="X157" s="39" t="s">
        <v>18</v>
      </c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3">
        <f t="shared" si="21"/>
        <v>0</v>
      </c>
      <c r="AR157" s="39" t="s">
        <v>18</v>
      </c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5">
        <f t="shared" si="22"/>
        <v>0</v>
      </c>
      <c r="BD157" s="46">
        <f t="shared" si="23"/>
        <v>1</v>
      </c>
    </row>
    <row r="158" spans="1:56" x14ac:dyDescent="0.25">
      <c r="A158" s="37">
        <v>150</v>
      </c>
      <c r="B158" s="37">
        <v>149</v>
      </c>
      <c r="C158" s="38" t="s">
        <v>23</v>
      </c>
      <c r="D158" s="39" t="s">
        <v>24</v>
      </c>
      <c r="E158" s="40"/>
      <c r="F158" s="40"/>
      <c r="G158" s="40"/>
      <c r="H158" s="40"/>
      <c r="I158" s="40"/>
      <c r="J158" s="40"/>
      <c r="K158" s="40"/>
      <c r="L158" s="40">
        <v>1</v>
      </c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1">
        <f t="shared" si="20"/>
        <v>1</v>
      </c>
      <c r="X158" s="39" t="s">
        <v>23</v>
      </c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3">
        <f t="shared" si="21"/>
        <v>0</v>
      </c>
      <c r="AR158" s="39" t="s">
        <v>23</v>
      </c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5">
        <f t="shared" si="22"/>
        <v>0</v>
      </c>
      <c r="BD158" s="46">
        <f t="shared" si="23"/>
        <v>1</v>
      </c>
    </row>
    <row r="159" spans="1:56" x14ac:dyDescent="0.25">
      <c r="A159" s="25"/>
      <c r="B159" s="25"/>
      <c r="C159" s="29"/>
      <c r="D159" s="2" t="s">
        <v>323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2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2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6"/>
      <c r="BD159" s="27"/>
    </row>
    <row r="160" spans="1:56" x14ac:dyDescent="0.25">
      <c r="A160" s="25"/>
      <c r="B160" s="25"/>
      <c r="C160" s="29"/>
      <c r="D160" s="2" t="s">
        <v>324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2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2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6"/>
      <c r="BD160" s="27"/>
    </row>
    <row r="161" spans="1:56" x14ac:dyDescent="0.25">
      <c r="A161" s="31" t="s">
        <v>314</v>
      </c>
      <c r="B161" s="31" t="s">
        <v>315</v>
      </c>
      <c r="C161" s="32" t="s">
        <v>188</v>
      </c>
      <c r="D161" s="33" t="s">
        <v>189</v>
      </c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5"/>
      <c r="W161" s="34"/>
      <c r="X161" s="36" t="s">
        <v>188</v>
      </c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6" t="s">
        <v>188</v>
      </c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1" t="s">
        <v>316</v>
      </c>
    </row>
    <row r="162" spans="1:56" x14ac:dyDescent="0.25">
      <c r="A162" s="37">
        <v>151</v>
      </c>
      <c r="B162" s="37">
        <v>149</v>
      </c>
      <c r="C162" s="38" t="s">
        <v>42</v>
      </c>
      <c r="D162" s="39" t="s">
        <v>216</v>
      </c>
      <c r="E162" s="40"/>
      <c r="F162" s="40"/>
      <c r="G162" s="40"/>
      <c r="H162" s="40"/>
      <c r="I162" s="40">
        <v>1</v>
      </c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1">
        <f t="shared" ref="W162:W167" si="24">SUM(E162:V162)</f>
        <v>1</v>
      </c>
      <c r="X162" s="39" t="s">
        <v>42</v>
      </c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3">
        <f t="shared" ref="AQ162:AQ167" si="25">SUM(Y162:AP162)</f>
        <v>0</v>
      </c>
      <c r="AR162" s="39" t="s">
        <v>42</v>
      </c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5">
        <f t="shared" ref="BC162:BC167" si="26">SUM(AS162:BB162)</f>
        <v>0</v>
      </c>
      <c r="BD162" s="46">
        <f t="shared" ref="BD162:BD167" si="27">SUM(W162+AQ162+BC162)</f>
        <v>1</v>
      </c>
    </row>
    <row r="163" spans="1:56" x14ac:dyDescent="0.25">
      <c r="A163" s="37">
        <v>152</v>
      </c>
      <c r="B163" s="37">
        <v>149</v>
      </c>
      <c r="C163" s="38" t="s">
        <v>54</v>
      </c>
      <c r="D163" s="39" t="s">
        <v>220</v>
      </c>
      <c r="E163" s="40"/>
      <c r="F163" s="40"/>
      <c r="G163" s="40">
        <v>1</v>
      </c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1">
        <f t="shared" si="24"/>
        <v>1</v>
      </c>
      <c r="X163" s="39" t="s">
        <v>54</v>
      </c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3">
        <f t="shared" si="25"/>
        <v>0</v>
      </c>
      <c r="AR163" s="39" t="s">
        <v>54</v>
      </c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5">
        <f t="shared" si="26"/>
        <v>0</v>
      </c>
      <c r="BD163" s="46">
        <f t="shared" si="27"/>
        <v>1</v>
      </c>
    </row>
    <row r="164" spans="1:56" x14ac:dyDescent="0.25">
      <c r="A164" s="37">
        <v>153</v>
      </c>
      <c r="B164" s="37">
        <v>149</v>
      </c>
      <c r="C164" s="38" t="s">
        <v>299</v>
      </c>
      <c r="D164" s="39" t="s">
        <v>300</v>
      </c>
      <c r="E164" s="40"/>
      <c r="F164" s="40"/>
      <c r="G164" s="40">
        <v>1</v>
      </c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1">
        <f t="shared" si="24"/>
        <v>1</v>
      </c>
      <c r="X164" s="39" t="s">
        <v>299</v>
      </c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3">
        <f t="shared" si="25"/>
        <v>0</v>
      </c>
      <c r="AR164" s="39" t="s">
        <v>299</v>
      </c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5">
        <f t="shared" si="26"/>
        <v>0</v>
      </c>
      <c r="BD164" s="46">
        <f t="shared" si="27"/>
        <v>1</v>
      </c>
    </row>
    <row r="165" spans="1:56" x14ac:dyDescent="0.25">
      <c r="A165" s="37">
        <v>154</v>
      </c>
      <c r="B165" s="37">
        <v>149</v>
      </c>
      <c r="C165" s="38" t="s">
        <v>240</v>
      </c>
      <c r="D165" s="39" t="s">
        <v>241</v>
      </c>
      <c r="E165" s="40"/>
      <c r="F165" s="40"/>
      <c r="G165" s="40"/>
      <c r="H165" s="40"/>
      <c r="I165" s="40"/>
      <c r="J165" s="40"/>
      <c r="K165" s="40"/>
      <c r="L165" s="40">
        <v>1</v>
      </c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1">
        <f t="shared" si="24"/>
        <v>1</v>
      </c>
      <c r="X165" s="39" t="s">
        <v>240</v>
      </c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3">
        <f t="shared" si="25"/>
        <v>0</v>
      </c>
      <c r="AR165" s="39" t="s">
        <v>240</v>
      </c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5">
        <f t="shared" si="26"/>
        <v>0</v>
      </c>
      <c r="BD165" s="46">
        <f t="shared" si="27"/>
        <v>1</v>
      </c>
    </row>
    <row r="166" spans="1:56" x14ac:dyDescent="0.25">
      <c r="A166" s="37">
        <v>155</v>
      </c>
      <c r="B166" s="37">
        <v>149</v>
      </c>
      <c r="C166" s="38" t="s">
        <v>106</v>
      </c>
      <c r="D166" s="39" t="s">
        <v>107</v>
      </c>
      <c r="E166" s="40">
        <v>1</v>
      </c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1">
        <f t="shared" si="24"/>
        <v>1</v>
      </c>
      <c r="X166" s="39" t="s">
        <v>106</v>
      </c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3">
        <f t="shared" si="25"/>
        <v>0</v>
      </c>
      <c r="AR166" s="39" t="s">
        <v>106</v>
      </c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5">
        <f t="shared" si="26"/>
        <v>0</v>
      </c>
      <c r="BD166" s="46">
        <f t="shared" si="27"/>
        <v>1</v>
      </c>
    </row>
    <row r="167" spans="1:56" x14ac:dyDescent="0.25">
      <c r="A167" s="37">
        <v>156</v>
      </c>
      <c r="B167" s="37">
        <v>149</v>
      </c>
      <c r="C167" s="38" t="s">
        <v>172</v>
      </c>
      <c r="D167" s="39" t="s">
        <v>279</v>
      </c>
      <c r="E167" s="40"/>
      <c r="F167" s="40"/>
      <c r="G167" s="40"/>
      <c r="H167" s="40"/>
      <c r="I167" s="40"/>
      <c r="J167" s="40">
        <v>1</v>
      </c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1">
        <f t="shared" si="24"/>
        <v>1</v>
      </c>
      <c r="X167" s="39" t="s">
        <v>172</v>
      </c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3">
        <f t="shared" si="25"/>
        <v>0</v>
      </c>
      <c r="AR167" s="39" t="s">
        <v>172</v>
      </c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5">
        <f t="shared" si="26"/>
        <v>0</v>
      </c>
      <c r="BD167" s="46">
        <f t="shared" si="27"/>
        <v>1</v>
      </c>
    </row>
    <row r="168" spans="1:56" x14ac:dyDescent="0.25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R168" s="1"/>
      <c r="BD168" s="47">
        <f>SUM(BD3:BD167)</f>
        <v>237569</v>
      </c>
    </row>
    <row r="169" spans="1:56" x14ac:dyDescent="0.25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R169" s="1"/>
    </row>
    <row r="170" spans="1:56" x14ac:dyDescent="0.25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R170" s="1"/>
    </row>
    <row r="171" spans="1:56" x14ac:dyDescent="0.25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R171" s="1"/>
    </row>
    <row r="172" spans="1:56" x14ac:dyDescent="0.25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R172" s="1"/>
    </row>
    <row r="173" spans="1:56" x14ac:dyDescent="0.25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R173" s="1"/>
    </row>
    <row r="174" spans="1:56" x14ac:dyDescent="0.25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R174" s="1"/>
    </row>
    <row r="175" spans="1:56" x14ac:dyDescent="0.25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R175" s="1"/>
    </row>
    <row r="176" spans="1:56" x14ac:dyDescent="0.25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R176" s="1"/>
    </row>
    <row r="177" spans="3:44" x14ac:dyDescent="0.25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R177" s="1"/>
    </row>
    <row r="178" spans="3:44" x14ac:dyDescent="0.25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R178" s="1"/>
    </row>
    <row r="179" spans="3:44" x14ac:dyDescent="0.25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R179" s="1"/>
    </row>
    <row r="180" spans="3:44" x14ac:dyDescent="0.25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R180" s="1"/>
    </row>
    <row r="181" spans="3:44" x14ac:dyDescent="0.25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R181" s="1"/>
    </row>
    <row r="182" spans="3:44" x14ac:dyDescent="0.25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R182" s="1"/>
    </row>
    <row r="183" spans="3:44" x14ac:dyDescent="0.25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R183" s="1"/>
    </row>
    <row r="184" spans="3:44" x14ac:dyDescent="0.25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R184" s="1"/>
    </row>
    <row r="185" spans="3:44" x14ac:dyDescent="0.25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R185" s="1"/>
    </row>
    <row r="186" spans="3:44" x14ac:dyDescent="0.25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R186" s="1"/>
    </row>
    <row r="187" spans="3:44" x14ac:dyDescent="0.25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R187" s="1"/>
    </row>
    <row r="188" spans="3:44" x14ac:dyDescent="0.25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R188" s="1"/>
    </row>
    <row r="189" spans="3:44" x14ac:dyDescent="0.25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R189" s="1"/>
    </row>
    <row r="190" spans="3:44" x14ac:dyDescent="0.25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R190" s="1"/>
    </row>
    <row r="191" spans="3:44" x14ac:dyDescent="0.25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R191" s="1"/>
    </row>
    <row r="192" spans="3:44" x14ac:dyDescent="0.25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R192" s="1"/>
    </row>
    <row r="193" spans="3:44" x14ac:dyDescent="0.25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R193" s="1"/>
    </row>
    <row r="194" spans="3:44" x14ac:dyDescent="0.25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R194" s="1"/>
    </row>
    <row r="195" spans="3:44" x14ac:dyDescent="0.25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R195" s="1"/>
    </row>
    <row r="196" spans="3:44" x14ac:dyDescent="0.25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R196" s="1"/>
    </row>
    <row r="197" spans="3:44" x14ac:dyDescent="0.25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R197" s="1"/>
    </row>
    <row r="198" spans="3:44" x14ac:dyDescent="0.25">
      <c r="C198" s="5"/>
      <c r="D198" s="2" t="s">
        <v>325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R198" s="1"/>
    </row>
    <row r="199" spans="3:44" x14ac:dyDescent="0.25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R199" s="1"/>
    </row>
    <row r="200" spans="3:44" x14ac:dyDescent="0.25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R200" s="1"/>
    </row>
    <row r="201" spans="3:44" x14ac:dyDescent="0.25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R201" s="1"/>
    </row>
    <row r="202" spans="3:44" x14ac:dyDescent="0.25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R202" s="1"/>
    </row>
    <row r="203" spans="3:44" x14ac:dyDescent="0.25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R203" s="1"/>
    </row>
    <row r="204" spans="3:44" x14ac:dyDescent="0.25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R204" s="1"/>
    </row>
    <row r="205" spans="3:44" x14ac:dyDescent="0.25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R205" s="1"/>
    </row>
    <row r="206" spans="3:44" x14ac:dyDescent="0.25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R206" s="1"/>
    </row>
    <row r="207" spans="3:44" x14ac:dyDescent="0.25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R207" s="1"/>
    </row>
    <row r="208" spans="3:44" x14ac:dyDescent="0.25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R208" s="1"/>
    </row>
    <row r="209" spans="3:44" x14ac:dyDescent="0.25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R209" s="1"/>
    </row>
    <row r="210" spans="3:44" x14ac:dyDescent="0.25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R210" s="1"/>
    </row>
    <row r="211" spans="3:44" x14ac:dyDescent="0.25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R211" s="1"/>
    </row>
    <row r="212" spans="3:44" x14ac:dyDescent="0.25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R212" s="1"/>
    </row>
    <row r="213" spans="3:44" x14ac:dyDescent="0.25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R213" s="1"/>
    </row>
    <row r="214" spans="3:44" x14ac:dyDescent="0.25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R214" s="1"/>
    </row>
    <row r="215" spans="3:44" x14ac:dyDescent="0.25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R215" s="1"/>
    </row>
    <row r="216" spans="3:44" x14ac:dyDescent="0.25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R216" s="1"/>
    </row>
    <row r="217" spans="3:44" x14ac:dyDescent="0.25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R217" s="1"/>
    </row>
    <row r="218" spans="3:44" x14ac:dyDescent="0.25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R218" s="1"/>
    </row>
    <row r="219" spans="3:44" x14ac:dyDescent="0.25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R219" s="1"/>
    </row>
    <row r="220" spans="3:44" x14ac:dyDescent="0.25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R220" s="1"/>
    </row>
    <row r="221" spans="3:44" x14ac:dyDescent="0.25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R221" s="1"/>
    </row>
    <row r="222" spans="3:44" x14ac:dyDescent="0.25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R222" s="1"/>
    </row>
    <row r="223" spans="3:44" x14ac:dyDescent="0.25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R223" s="1"/>
    </row>
    <row r="224" spans="3:44" x14ac:dyDescent="0.25">
      <c r="C224" s="5"/>
      <c r="X224" s="1"/>
      <c r="Y224" s="1"/>
      <c r="AR224" s="1"/>
    </row>
    <row r="225" spans="3:44" x14ac:dyDescent="0.25">
      <c r="C225" s="5"/>
      <c r="X225" s="1"/>
      <c r="Y225" s="1"/>
      <c r="AR225" s="1"/>
    </row>
    <row r="226" spans="3:44" x14ac:dyDescent="0.25">
      <c r="C226" s="5"/>
      <c r="X226" s="1"/>
      <c r="Y226" s="1"/>
      <c r="AR226" s="1"/>
    </row>
    <row r="227" spans="3:44" x14ac:dyDescent="0.25">
      <c r="C227" s="5"/>
      <c r="X227" s="1"/>
      <c r="Y227" s="1"/>
      <c r="AR227" s="1"/>
    </row>
    <row r="228" spans="3:44" x14ac:dyDescent="0.25">
      <c r="C228" s="5"/>
      <c r="X228" s="1"/>
      <c r="Y228" s="1"/>
      <c r="AR228" s="1"/>
    </row>
    <row r="229" spans="3:44" x14ac:dyDescent="0.25">
      <c r="C229" s="5"/>
      <c r="X229" s="1"/>
      <c r="Y229" s="1"/>
      <c r="AR229" s="1"/>
    </row>
    <row r="230" spans="3:44" x14ac:dyDescent="0.25">
      <c r="C230" s="5"/>
      <c r="X230" s="1"/>
      <c r="Y230" s="1"/>
      <c r="AR230" s="1"/>
    </row>
    <row r="231" spans="3:44" x14ac:dyDescent="0.25">
      <c r="C231" s="5"/>
      <c r="X231" s="1"/>
      <c r="Y231" s="1"/>
      <c r="AR231" s="1"/>
    </row>
    <row r="232" spans="3:44" x14ac:dyDescent="0.25">
      <c r="C232" s="5"/>
      <c r="X232" s="1"/>
      <c r="Y232" s="1"/>
      <c r="AR232" s="1"/>
    </row>
    <row r="233" spans="3:44" x14ac:dyDescent="0.25">
      <c r="C233" s="5"/>
      <c r="X233" s="1"/>
      <c r="Y233" s="1"/>
      <c r="AR233" s="1"/>
    </row>
    <row r="234" spans="3:44" x14ac:dyDescent="0.25">
      <c r="C234" s="5"/>
      <c r="X234" s="1"/>
      <c r="Y234" s="1"/>
      <c r="AR234" s="1"/>
    </row>
    <row r="235" spans="3:44" x14ac:dyDescent="0.25">
      <c r="C235" s="5"/>
      <c r="X235" s="1"/>
      <c r="Y235" s="1"/>
      <c r="AR235" s="1"/>
    </row>
    <row r="236" spans="3:44" x14ac:dyDescent="0.25">
      <c r="C236" s="5"/>
      <c r="X236" s="1"/>
      <c r="Y236" s="1"/>
      <c r="AR236" s="1"/>
    </row>
    <row r="237" spans="3:44" x14ac:dyDescent="0.25">
      <c r="C237" s="5"/>
      <c r="X237" s="1"/>
      <c r="Y237" s="1"/>
      <c r="AR237" s="1"/>
    </row>
    <row r="238" spans="3:44" x14ac:dyDescent="0.25">
      <c r="C238" s="5"/>
      <c r="X238" s="1"/>
      <c r="Y238" s="1"/>
      <c r="AR238" s="1"/>
    </row>
    <row r="239" spans="3:44" x14ac:dyDescent="0.25">
      <c r="C239" s="5"/>
      <c r="X239" s="1"/>
      <c r="Y239" s="1"/>
      <c r="AR239" s="1"/>
    </row>
    <row r="240" spans="3:44" x14ac:dyDescent="0.25">
      <c r="C240" s="5"/>
      <c r="X240" s="1"/>
      <c r="Y240" s="1"/>
      <c r="AR240" s="1"/>
    </row>
    <row r="241" spans="3:44" x14ac:dyDescent="0.25">
      <c r="C241" s="5"/>
      <c r="X241" s="1"/>
      <c r="Y241" s="1"/>
      <c r="AR241" s="1"/>
    </row>
    <row r="242" spans="3:44" x14ac:dyDescent="0.25">
      <c r="C242" s="5"/>
      <c r="X242" s="1"/>
      <c r="Y242" s="1"/>
      <c r="AR242" s="1"/>
    </row>
    <row r="243" spans="3:44" x14ac:dyDescent="0.25">
      <c r="C243" s="5"/>
      <c r="X243" s="1"/>
      <c r="Y243" s="1"/>
      <c r="AR243" s="1"/>
    </row>
    <row r="244" spans="3:44" x14ac:dyDescent="0.25">
      <c r="C244" s="5"/>
      <c r="X244" s="1"/>
      <c r="Y244" s="1"/>
      <c r="AR244" s="1"/>
    </row>
    <row r="245" spans="3:44" x14ac:dyDescent="0.25">
      <c r="C245" s="5"/>
      <c r="X245" s="1"/>
      <c r="Y245" s="1"/>
      <c r="AR245" s="1"/>
    </row>
    <row r="246" spans="3:44" x14ac:dyDescent="0.25">
      <c r="C246" s="5"/>
      <c r="X246" s="1"/>
      <c r="Y246" s="1"/>
      <c r="AR246" s="1"/>
    </row>
    <row r="247" spans="3:44" x14ac:dyDescent="0.25">
      <c r="C247" s="5"/>
      <c r="X247" s="1"/>
      <c r="Y247" s="1"/>
      <c r="AR247" s="1"/>
    </row>
    <row r="248" spans="3:44" x14ac:dyDescent="0.25">
      <c r="C248" s="5"/>
      <c r="X248" s="1"/>
      <c r="Y248" s="1"/>
      <c r="AR248" s="1"/>
    </row>
    <row r="249" spans="3:44" x14ac:dyDescent="0.25">
      <c r="C249" s="5"/>
      <c r="X249" s="1"/>
      <c r="Y249" s="1"/>
      <c r="AR249" s="1"/>
    </row>
    <row r="250" spans="3:44" x14ac:dyDescent="0.25">
      <c r="C250" s="5"/>
      <c r="X250" s="1"/>
      <c r="Y250" s="1"/>
      <c r="AR250" s="1"/>
    </row>
    <row r="251" spans="3:44" x14ac:dyDescent="0.25">
      <c r="C251" s="5"/>
      <c r="X251" s="1"/>
      <c r="Y251" s="1"/>
      <c r="AR251" s="1"/>
    </row>
    <row r="252" spans="3:44" x14ac:dyDescent="0.25">
      <c r="C252" s="5"/>
      <c r="X252" s="1"/>
      <c r="Y252" s="1"/>
      <c r="AR252" s="1"/>
    </row>
    <row r="253" spans="3:44" x14ac:dyDescent="0.25">
      <c r="C253" s="5"/>
      <c r="X253" s="1"/>
      <c r="Y253" s="1"/>
      <c r="AR253" s="1"/>
    </row>
    <row r="254" spans="3:44" x14ac:dyDescent="0.25">
      <c r="C254" s="5"/>
      <c r="X254" s="1"/>
      <c r="Y254" s="1"/>
      <c r="AR254" s="1"/>
    </row>
    <row r="255" spans="3:44" x14ac:dyDescent="0.25">
      <c r="C255" s="5"/>
      <c r="X255" s="1"/>
      <c r="Y255" s="1"/>
      <c r="AR255" s="1"/>
    </row>
    <row r="256" spans="3:44" x14ac:dyDescent="0.25">
      <c r="C256" s="5"/>
      <c r="X256" s="1"/>
      <c r="Y256" s="1"/>
      <c r="AR256" s="1"/>
    </row>
    <row r="257" spans="3:44" x14ac:dyDescent="0.25">
      <c r="C257" s="5"/>
      <c r="X257" s="1"/>
      <c r="Y257" s="1"/>
      <c r="AR257" s="1"/>
    </row>
    <row r="258" spans="3:44" x14ac:dyDescent="0.25">
      <c r="C258" s="5"/>
      <c r="X258" s="1"/>
      <c r="Y258" s="1"/>
      <c r="AR258" s="1"/>
    </row>
    <row r="259" spans="3:44" x14ac:dyDescent="0.25">
      <c r="C259" s="5"/>
      <c r="X259" s="1"/>
      <c r="Y259" s="1"/>
      <c r="AR259" s="1"/>
    </row>
    <row r="260" spans="3:44" x14ac:dyDescent="0.25">
      <c r="C260" s="5"/>
      <c r="X260" s="1"/>
      <c r="Y260" s="1"/>
      <c r="AR260" s="1"/>
    </row>
    <row r="261" spans="3:44" x14ac:dyDescent="0.25">
      <c r="C261" s="5"/>
      <c r="X261" s="1"/>
      <c r="Y261" s="1"/>
      <c r="AR261" s="1"/>
    </row>
    <row r="262" spans="3:44" x14ac:dyDescent="0.25">
      <c r="C262" s="5"/>
      <c r="X262" s="1"/>
      <c r="Y262" s="1"/>
      <c r="AR262" s="1"/>
    </row>
    <row r="263" spans="3:44" x14ac:dyDescent="0.25">
      <c r="C263" s="5"/>
      <c r="X263" s="1"/>
      <c r="Y263" s="1"/>
      <c r="AR263" s="1"/>
    </row>
    <row r="264" spans="3:44" x14ac:dyDescent="0.25">
      <c r="C264" s="5"/>
      <c r="X264" s="1"/>
      <c r="Y264" s="1"/>
      <c r="AR264" s="1"/>
    </row>
    <row r="265" spans="3:44" x14ac:dyDescent="0.25">
      <c r="C265" s="5"/>
      <c r="X265" s="1"/>
      <c r="Y265" s="1"/>
      <c r="AR265" s="1"/>
    </row>
    <row r="266" spans="3:44" x14ac:dyDescent="0.25">
      <c r="C266" s="5"/>
      <c r="X266" s="1"/>
      <c r="Y266" s="1"/>
      <c r="AR266" s="1"/>
    </row>
    <row r="267" spans="3:44" x14ac:dyDescent="0.25">
      <c r="C267" s="5"/>
      <c r="X267" s="1"/>
      <c r="Y267" s="1"/>
      <c r="AR267" s="1"/>
    </row>
    <row r="268" spans="3:44" x14ac:dyDescent="0.25">
      <c r="C268" s="5"/>
      <c r="X268" s="1"/>
      <c r="Y268" s="1"/>
      <c r="AR268" s="1"/>
    </row>
    <row r="269" spans="3:44" x14ac:dyDescent="0.25">
      <c r="C269" s="5"/>
      <c r="X269" s="1"/>
      <c r="Y269" s="1"/>
      <c r="AR269" s="1"/>
    </row>
    <row r="270" spans="3:44" x14ac:dyDescent="0.25">
      <c r="C270" s="5"/>
      <c r="X270" s="1"/>
      <c r="Y270" s="1"/>
      <c r="AR270" s="1"/>
    </row>
    <row r="271" spans="3:44" x14ac:dyDescent="0.25">
      <c r="C271" s="5"/>
      <c r="X271" s="1"/>
      <c r="Y271" s="1"/>
      <c r="AR271" s="1"/>
    </row>
    <row r="272" spans="3:44" x14ac:dyDescent="0.25">
      <c r="C272" s="5"/>
      <c r="X272" s="1"/>
      <c r="Y272" s="1"/>
      <c r="AR272" s="1"/>
    </row>
    <row r="273" spans="3:44" x14ac:dyDescent="0.25">
      <c r="C273" s="5"/>
      <c r="X273" s="1"/>
      <c r="Y273" s="1"/>
      <c r="AR273" s="1"/>
    </row>
    <row r="274" spans="3:44" x14ac:dyDescent="0.25">
      <c r="C274" s="5"/>
      <c r="X274" s="1"/>
      <c r="Y274" s="1"/>
      <c r="AR274" s="1"/>
    </row>
    <row r="275" spans="3:44" x14ac:dyDescent="0.25">
      <c r="C275" s="5"/>
      <c r="X275" s="1"/>
      <c r="Y275" s="1"/>
      <c r="AR275" s="1"/>
    </row>
    <row r="276" spans="3:44" x14ac:dyDescent="0.25">
      <c r="C276" s="5"/>
      <c r="X276" s="1"/>
      <c r="Y276" s="1"/>
      <c r="AR276" s="1"/>
    </row>
    <row r="277" spans="3:44" x14ac:dyDescent="0.25">
      <c r="C277" s="5"/>
      <c r="X277" s="1"/>
      <c r="Y277" s="1"/>
      <c r="AR277" s="1"/>
    </row>
    <row r="278" spans="3:44" x14ac:dyDescent="0.25">
      <c r="C278" s="5"/>
      <c r="X278" s="1"/>
      <c r="Y278" s="1"/>
      <c r="AR278" s="1"/>
    </row>
    <row r="279" spans="3:44" x14ac:dyDescent="0.25">
      <c r="C279" s="5"/>
      <c r="X279" s="1"/>
      <c r="Y279" s="1"/>
      <c r="AR279" s="1"/>
    </row>
    <row r="280" spans="3:44" x14ac:dyDescent="0.25">
      <c r="C280" s="5"/>
      <c r="X280" s="1"/>
      <c r="Y280" s="1"/>
      <c r="AR280" s="1"/>
    </row>
    <row r="281" spans="3:44" x14ac:dyDescent="0.25">
      <c r="C281" s="5"/>
      <c r="X281" s="1"/>
      <c r="Y281" s="1"/>
      <c r="AR281" s="1"/>
    </row>
    <row r="282" spans="3:44" x14ac:dyDescent="0.25">
      <c r="C282" s="5"/>
      <c r="X282" s="1"/>
      <c r="Y282" s="1"/>
      <c r="AR282" s="1"/>
    </row>
    <row r="283" spans="3:44" x14ac:dyDescent="0.25">
      <c r="C283" s="5"/>
      <c r="X283" s="1"/>
      <c r="Y283" s="1"/>
      <c r="AR283" s="1"/>
    </row>
    <row r="284" spans="3:44" x14ac:dyDescent="0.25">
      <c r="C284" s="5"/>
      <c r="X284" s="1"/>
      <c r="Y284" s="1"/>
      <c r="AR284" s="1"/>
    </row>
    <row r="285" spans="3:44" x14ac:dyDescent="0.25">
      <c r="C285" s="5"/>
      <c r="X285" s="1"/>
      <c r="Y285" s="1"/>
      <c r="AR285" s="1"/>
    </row>
    <row r="286" spans="3:44" x14ac:dyDescent="0.25">
      <c r="C286" s="5"/>
      <c r="X286" s="1"/>
      <c r="Y286" s="1"/>
      <c r="AR286" s="1"/>
    </row>
    <row r="287" spans="3:44" x14ac:dyDescent="0.25">
      <c r="C287" s="5"/>
      <c r="X287" s="1"/>
      <c r="Y287" s="1"/>
      <c r="AR287" s="1"/>
    </row>
    <row r="288" spans="3:44" x14ac:dyDescent="0.25">
      <c r="C288" s="5"/>
      <c r="X288" s="1"/>
      <c r="Y288" s="1"/>
      <c r="AR288" s="1"/>
    </row>
    <row r="289" spans="3:44" x14ac:dyDescent="0.25">
      <c r="C289" s="5"/>
      <c r="X289" s="1"/>
      <c r="Y289" s="1"/>
      <c r="AR289" s="1"/>
    </row>
    <row r="290" spans="3:44" x14ac:dyDescent="0.25">
      <c r="C290" s="5"/>
      <c r="X290" s="1"/>
      <c r="Y290" s="1"/>
      <c r="AR290" s="1"/>
    </row>
    <row r="291" spans="3:44" x14ac:dyDescent="0.25">
      <c r="C291" s="5"/>
      <c r="X291" s="1"/>
      <c r="Y291" s="1"/>
      <c r="AR291" s="1"/>
    </row>
    <row r="292" spans="3:44" x14ac:dyDescent="0.25">
      <c r="C292" s="5"/>
      <c r="X292" s="1"/>
      <c r="Y292" s="1"/>
      <c r="AR292" s="1"/>
    </row>
    <row r="293" spans="3:44" x14ac:dyDescent="0.25">
      <c r="C293" s="5"/>
      <c r="X293" s="1"/>
      <c r="Y293" s="1"/>
      <c r="AR293" s="1"/>
    </row>
    <row r="294" spans="3:44" x14ac:dyDescent="0.25">
      <c r="C294" s="5"/>
      <c r="X294" s="1"/>
      <c r="Y294" s="1"/>
      <c r="AR294" s="1"/>
    </row>
    <row r="295" spans="3:44" x14ac:dyDescent="0.25">
      <c r="C295" s="5"/>
      <c r="X295" s="1"/>
      <c r="Y295" s="1"/>
      <c r="AR295" s="1"/>
    </row>
    <row r="296" spans="3:44" x14ac:dyDescent="0.25">
      <c r="C296" s="5"/>
      <c r="X296" s="1"/>
      <c r="Y296" s="1"/>
      <c r="AR296" s="1"/>
    </row>
    <row r="297" spans="3:44" x14ac:dyDescent="0.25">
      <c r="C297" s="5"/>
      <c r="X297" s="1"/>
      <c r="Y297" s="1"/>
      <c r="AR297" s="1"/>
    </row>
    <row r="298" spans="3:44" x14ac:dyDescent="0.25">
      <c r="C298" s="5"/>
      <c r="X298" s="1"/>
      <c r="Y298" s="1"/>
      <c r="AR298" s="1"/>
    </row>
    <row r="299" spans="3:44" x14ac:dyDescent="0.25">
      <c r="C299" s="5"/>
      <c r="X299" s="1"/>
      <c r="Y299" s="1"/>
      <c r="AR299" s="1"/>
    </row>
    <row r="300" spans="3:44" x14ac:dyDescent="0.25">
      <c r="C300" s="5"/>
      <c r="X300" s="1"/>
      <c r="Y300" s="1"/>
      <c r="AR300" s="1"/>
    </row>
    <row r="301" spans="3:44" x14ac:dyDescent="0.25">
      <c r="C301" s="5"/>
      <c r="X301" s="1"/>
      <c r="Y301" s="1"/>
      <c r="AR301" s="1"/>
    </row>
    <row r="302" spans="3:44" x14ac:dyDescent="0.25">
      <c r="C302" s="5"/>
      <c r="X302" s="1"/>
      <c r="Y302" s="1"/>
      <c r="AR302" s="1"/>
    </row>
    <row r="303" spans="3:44" x14ac:dyDescent="0.25">
      <c r="C303" s="5"/>
      <c r="X303" s="1"/>
      <c r="Y303" s="1"/>
      <c r="AR303" s="1"/>
    </row>
    <row r="304" spans="3:44" x14ac:dyDescent="0.25">
      <c r="C304" s="5"/>
      <c r="X304" s="1"/>
      <c r="Y304" s="1"/>
      <c r="AR304" s="1"/>
    </row>
    <row r="305" spans="3:44" x14ac:dyDescent="0.25">
      <c r="C305" s="5"/>
      <c r="X305" s="1"/>
      <c r="Y305" s="1"/>
      <c r="AR305" s="1"/>
    </row>
    <row r="306" spans="3:44" x14ac:dyDescent="0.25">
      <c r="C306" s="5"/>
      <c r="X306" s="1"/>
      <c r="Y306" s="1"/>
      <c r="AR306" s="1"/>
    </row>
    <row r="307" spans="3:44" x14ac:dyDescent="0.25">
      <c r="C307" s="5"/>
      <c r="X307" s="1"/>
      <c r="Y307" s="1"/>
      <c r="AR307" s="1"/>
    </row>
    <row r="308" spans="3:44" x14ac:dyDescent="0.25">
      <c r="C308" s="5"/>
      <c r="X308" s="1"/>
      <c r="Y308" s="1"/>
      <c r="AR308" s="1"/>
    </row>
    <row r="309" spans="3:44" x14ac:dyDescent="0.25">
      <c r="C309" s="5"/>
      <c r="X309" s="1"/>
      <c r="Y309" s="1"/>
      <c r="AR309" s="1"/>
    </row>
    <row r="310" spans="3:44" x14ac:dyDescent="0.25">
      <c r="C310" s="5"/>
      <c r="X310" s="1"/>
      <c r="Y310" s="1"/>
      <c r="AR310" s="1"/>
    </row>
    <row r="311" spans="3:44" x14ac:dyDescent="0.25">
      <c r="C311" s="5"/>
      <c r="X311" s="1"/>
      <c r="Y311" s="1"/>
      <c r="AR311" s="1"/>
    </row>
    <row r="312" spans="3:44" x14ac:dyDescent="0.25">
      <c r="C312" s="5"/>
      <c r="X312" s="1"/>
      <c r="Y312" s="1"/>
      <c r="AR312" s="1"/>
    </row>
    <row r="313" spans="3:44" x14ac:dyDescent="0.25">
      <c r="C313" s="5"/>
      <c r="X313" s="1"/>
      <c r="Y313" s="1"/>
      <c r="AR313" s="1"/>
    </row>
    <row r="314" spans="3:44" x14ac:dyDescent="0.25">
      <c r="C314" s="5"/>
      <c r="X314" s="1"/>
      <c r="Y314" s="1"/>
      <c r="AR314" s="1"/>
    </row>
    <row r="315" spans="3:44" x14ac:dyDescent="0.25">
      <c r="C315" s="5"/>
      <c r="X315" s="1"/>
      <c r="Y315" s="1"/>
      <c r="AR315" s="1"/>
    </row>
    <row r="316" spans="3:44" x14ac:dyDescent="0.25">
      <c r="C316" s="5"/>
      <c r="X316" s="1"/>
      <c r="Y316" s="1"/>
      <c r="AR316" s="1"/>
    </row>
    <row r="317" spans="3:44" x14ac:dyDescent="0.25">
      <c r="C317" s="5"/>
      <c r="X317" s="1"/>
      <c r="Y317" s="1"/>
      <c r="AR317" s="1"/>
    </row>
    <row r="318" spans="3:44" x14ac:dyDescent="0.25">
      <c r="C318" s="5"/>
      <c r="X318" s="1"/>
      <c r="Y318" s="1"/>
      <c r="AR318" s="1"/>
    </row>
    <row r="319" spans="3:44" x14ac:dyDescent="0.25">
      <c r="C319" s="5"/>
      <c r="X319" s="1"/>
      <c r="Y319" s="1"/>
      <c r="AR319" s="1"/>
    </row>
    <row r="320" spans="3:44" x14ac:dyDescent="0.25">
      <c r="C320" s="5"/>
      <c r="X320" s="1"/>
      <c r="Y320" s="1"/>
      <c r="AR320" s="1"/>
    </row>
    <row r="321" spans="3:44" x14ac:dyDescent="0.25">
      <c r="C321" s="5"/>
      <c r="X321" s="1"/>
      <c r="Y321" s="1"/>
      <c r="AR321" s="1"/>
    </row>
    <row r="322" spans="3:44" x14ac:dyDescent="0.25">
      <c r="C322" s="5"/>
      <c r="X322" s="1"/>
      <c r="Y322" s="1"/>
      <c r="AR322" s="1"/>
    </row>
    <row r="323" spans="3:44" x14ac:dyDescent="0.25">
      <c r="C323" s="5"/>
      <c r="X323" s="1"/>
      <c r="Y323" s="1"/>
      <c r="AR323" s="1"/>
    </row>
    <row r="324" spans="3:44" x14ac:dyDescent="0.25">
      <c r="C324" s="5"/>
      <c r="X324" s="1"/>
      <c r="Y324" s="1"/>
      <c r="AR324" s="1"/>
    </row>
    <row r="325" spans="3:44" x14ac:dyDescent="0.25">
      <c r="C325" s="5"/>
      <c r="X325" s="1"/>
      <c r="Y325" s="1"/>
      <c r="AR325" s="1"/>
    </row>
    <row r="326" spans="3:44" x14ac:dyDescent="0.25">
      <c r="C326" s="5"/>
      <c r="Y326" s="1"/>
      <c r="AR326" s="1"/>
    </row>
    <row r="327" spans="3:44" x14ac:dyDescent="0.25">
      <c r="C327" s="5"/>
      <c r="Y327" s="1"/>
      <c r="AR327" s="1"/>
    </row>
    <row r="328" spans="3:44" x14ac:dyDescent="0.25">
      <c r="C328" s="5"/>
      <c r="Y328" s="1"/>
      <c r="AR328" s="1"/>
    </row>
    <row r="329" spans="3:44" x14ac:dyDescent="0.25">
      <c r="C329" s="5"/>
      <c r="Y329" s="1"/>
      <c r="AR329" s="1"/>
    </row>
    <row r="330" spans="3:44" x14ac:dyDescent="0.25">
      <c r="C330" s="5"/>
      <c r="Y330" s="1"/>
      <c r="AR330" s="1"/>
    </row>
    <row r="331" spans="3:44" x14ac:dyDescent="0.25">
      <c r="C331" s="5"/>
      <c r="Y331" s="1"/>
      <c r="AR331" s="1"/>
    </row>
    <row r="332" spans="3:44" x14ac:dyDescent="0.25">
      <c r="C332" s="5"/>
      <c r="Y332" s="1"/>
      <c r="AR332" s="1"/>
    </row>
    <row r="333" spans="3:44" x14ac:dyDescent="0.25">
      <c r="C333" s="5"/>
      <c r="Y333" s="1"/>
      <c r="AR333" s="1"/>
    </row>
    <row r="334" spans="3:44" x14ac:dyDescent="0.25">
      <c r="C334" s="5"/>
      <c r="Y334" s="1"/>
      <c r="AR334" s="1"/>
    </row>
    <row r="335" spans="3:44" x14ac:dyDescent="0.25">
      <c r="C335" s="5"/>
      <c r="Y335" s="1"/>
      <c r="AR335" s="1"/>
    </row>
    <row r="336" spans="3:44" x14ac:dyDescent="0.25">
      <c r="C336" s="5"/>
      <c r="Y336" s="1"/>
      <c r="AR336" s="1"/>
    </row>
    <row r="337" spans="3:44" x14ac:dyDescent="0.25">
      <c r="C337" s="5"/>
      <c r="Y337" s="1"/>
      <c r="AR337" s="1"/>
    </row>
    <row r="338" spans="3:44" x14ac:dyDescent="0.25">
      <c r="C338" s="5"/>
      <c r="Y338" s="1"/>
      <c r="AR338" s="1"/>
    </row>
    <row r="339" spans="3:44" x14ac:dyDescent="0.25">
      <c r="C339" s="5"/>
      <c r="Y339" s="1"/>
      <c r="AR339" s="1"/>
    </row>
    <row r="340" spans="3:44" x14ac:dyDescent="0.25">
      <c r="C340" s="5"/>
      <c r="Y340" s="1"/>
      <c r="AR340" s="1"/>
    </row>
    <row r="341" spans="3:44" x14ac:dyDescent="0.25">
      <c r="C341" s="5"/>
      <c r="Y341" s="1"/>
      <c r="AR341" s="1"/>
    </row>
    <row r="342" spans="3:44" x14ac:dyDescent="0.25">
      <c r="C342" s="5"/>
      <c r="Y342" s="1"/>
      <c r="AR342" s="1"/>
    </row>
    <row r="343" spans="3:44" x14ac:dyDescent="0.25">
      <c r="C343" s="5"/>
      <c r="Y343" s="1"/>
      <c r="AR343" s="1"/>
    </row>
    <row r="344" spans="3:44" x14ac:dyDescent="0.25">
      <c r="C344" s="5"/>
      <c r="Y344" s="1"/>
      <c r="AR344" s="1"/>
    </row>
    <row r="345" spans="3:44" x14ac:dyDescent="0.25">
      <c r="C345" s="5"/>
      <c r="Y345" s="1"/>
      <c r="AR345" s="1"/>
    </row>
    <row r="346" spans="3:44" x14ac:dyDescent="0.25">
      <c r="C346" s="5"/>
      <c r="Y346" s="1"/>
      <c r="AR346" s="1"/>
    </row>
    <row r="347" spans="3:44" x14ac:dyDescent="0.25">
      <c r="C347" s="5"/>
      <c r="Y347" s="1"/>
      <c r="AR347" s="1"/>
    </row>
    <row r="348" spans="3:44" x14ac:dyDescent="0.25">
      <c r="C348" s="5"/>
      <c r="Y348" s="1"/>
      <c r="AR348" s="1"/>
    </row>
    <row r="349" spans="3:44" x14ac:dyDescent="0.25">
      <c r="C349" s="5"/>
      <c r="Y349" s="1"/>
      <c r="AR349" s="1"/>
    </row>
    <row r="350" spans="3:44" x14ac:dyDescent="0.25">
      <c r="C350" s="5"/>
      <c r="AR350" s="1"/>
    </row>
    <row r="351" spans="3:44" x14ac:dyDescent="0.25">
      <c r="C351" s="5"/>
      <c r="AR351" s="1"/>
    </row>
    <row r="352" spans="3:44" x14ac:dyDescent="0.25">
      <c r="C352" s="5"/>
      <c r="AR352" s="1"/>
    </row>
    <row r="353" spans="3:44" x14ac:dyDescent="0.25">
      <c r="C353" s="5"/>
      <c r="AR353" s="1"/>
    </row>
    <row r="354" spans="3:44" x14ac:dyDescent="0.25">
      <c r="C354" s="5"/>
      <c r="AR354" s="1"/>
    </row>
    <row r="355" spans="3:44" x14ac:dyDescent="0.25">
      <c r="C355" s="5"/>
      <c r="AR355" s="1"/>
    </row>
    <row r="356" spans="3:44" x14ac:dyDescent="0.25">
      <c r="C356" s="5"/>
      <c r="AR356" s="1"/>
    </row>
    <row r="357" spans="3:44" x14ac:dyDescent="0.25">
      <c r="C357" s="5"/>
      <c r="AR357" s="1"/>
    </row>
    <row r="358" spans="3:44" x14ac:dyDescent="0.25">
      <c r="C358" s="5"/>
      <c r="AR358" s="1"/>
    </row>
    <row r="359" spans="3:44" x14ac:dyDescent="0.25">
      <c r="C359" s="5"/>
      <c r="AR359" s="1"/>
    </row>
    <row r="360" spans="3:44" x14ac:dyDescent="0.25">
      <c r="C360" s="5"/>
      <c r="AR360" s="1"/>
    </row>
    <row r="361" spans="3:44" x14ac:dyDescent="0.25">
      <c r="C361" s="5"/>
      <c r="AR361" s="1"/>
    </row>
    <row r="362" spans="3:44" x14ac:dyDescent="0.25">
      <c r="C362" s="5"/>
      <c r="AR362" s="1"/>
    </row>
    <row r="363" spans="3:44" x14ac:dyDescent="0.25">
      <c r="C363" s="5"/>
      <c r="AR363" s="1"/>
    </row>
    <row r="364" spans="3:44" x14ac:dyDescent="0.25">
      <c r="C364" s="5"/>
      <c r="AR364" s="1"/>
    </row>
    <row r="365" spans="3:44" x14ac:dyDescent="0.25">
      <c r="C365" s="5"/>
      <c r="AR365" s="1"/>
    </row>
    <row r="366" spans="3:44" x14ac:dyDescent="0.25">
      <c r="C366" s="5"/>
      <c r="AR366" s="1"/>
    </row>
    <row r="367" spans="3:44" x14ac:dyDescent="0.25">
      <c r="C367" s="5"/>
      <c r="AR367" s="1"/>
    </row>
    <row r="368" spans="3:44" x14ac:dyDescent="0.25">
      <c r="C368" s="5"/>
      <c r="AR368" s="1"/>
    </row>
    <row r="369" spans="3:44" x14ac:dyDescent="0.25">
      <c r="C369" s="5"/>
      <c r="AR369" s="1"/>
    </row>
    <row r="370" spans="3:44" x14ac:dyDescent="0.25">
      <c r="C370" s="5"/>
      <c r="AR370" s="1"/>
    </row>
    <row r="371" spans="3:44" x14ac:dyDescent="0.25">
      <c r="C371" s="5"/>
      <c r="AR371" s="1"/>
    </row>
    <row r="372" spans="3:44" x14ac:dyDescent="0.25">
      <c r="C372" s="5"/>
      <c r="AR372" s="1"/>
    </row>
    <row r="373" spans="3:44" x14ac:dyDescent="0.25">
      <c r="C373" s="5"/>
      <c r="AR373" s="1"/>
    </row>
    <row r="374" spans="3:44" x14ac:dyDescent="0.25">
      <c r="C374" s="5"/>
      <c r="AR374" s="1"/>
    </row>
    <row r="375" spans="3:44" x14ac:dyDescent="0.25">
      <c r="C375" s="5"/>
      <c r="AR375" s="1"/>
    </row>
    <row r="376" spans="3:44" x14ac:dyDescent="0.25">
      <c r="C376" s="5"/>
      <c r="AR376" s="1"/>
    </row>
    <row r="377" spans="3:44" x14ac:dyDescent="0.25">
      <c r="C377" s="5"/>
      <c r="AR377" s="1"/>
    </row>
    <row r="378" spans="3:44" x14ac:dyDescent="0.25">
      <c r="C378" s="5"/>
      <c r="AR378" s="1"/>
    </row>
    <row r="379" spans="3:44" x14ac:dyDescent="0.25">
      <c r="C379" s="5"/>
      <c r="AR379" s="1"/>
    </row>
    <row r="380" spans="3:44" x14ac:dyDescent="0.25">
      <c r="C380" s="5"/>
      <c r="AR380" s="1"/>
    </row>
    <row r="381" spans="3:44" x14ac:dyDescent="0.25">
      <c r="C381" s="5"/>
      <c r="AR381" s="1"/>
    </row>
    <row r="382" spans="3:44" x14ac:dyDescent="0.25">
      <c r="C382" s="5"/>
      <c r="AR382" s="1"/>
    </row>
    <row r="383" spans="3:44" x14ac:dyDescent="0.25">
      <c r="C383" s="5"/>
      <c r="AR383" s="1"/>
    </row>
    <row r="384" spans="3:44" x14ac:dyDescent="0.25">
      <c r="C384" s="5"/>
      <c r="AR384" s="1"/>
    </row>
    <row r="385" spans="3:44" x14ac:dyDescent="0.25">
      <c r="C385" s="5"/>
      <c r="AR385" s="1"/>
    </row>
    <row r="386" spans="3:44" x14ac:dyDescent="0.25">
      <c r="C386" s="5"/>
      <c r="AR386" s="1"/>
    </row>
    <row r="387" spans="3:44" x14ac:dyDescent="0.25">
      <c r="C387" s="5"/>
      <c r="AR387" s="1"/>
    </row>
    <row r="388" spans="3:44" x14ac:dyDescent="0.25">
      <c r="C388" s="5"/>
      <c r="AR388" s="1"/>
    </row>
    <row r="389" spans="3:44" x14ac:dyDescent="0.25">
      <c r="C389" s="5"/>
      <c r="AR389" s="1"/>
    </row>
    <row r="390" spans="3:44" x14ac:dyDescent="0.25">
      <c r="C390" s="5"/>
      <c r="AR390" s="1"/>
    </row>
    <row r="391" spans="3:44" x14ac:dyDescent="0.25">
      <c r="C391" s="5"/>
      <c r="AR391" s="1"/>
    </row>
    <row r="392" spans="3:44" x14ac:dyDescent="0.25">
      <c r="C392" s="5"/>
      <c r="AR392" s="1"/>
    </row>
    <row r="393" spans="3:44" x14ac:dyDescent="0.25">
      <c r="C393" s="5"/>
      <c r="AR393" s="1"/>
    </row>
    <row r="394" spans="3:44" x14ac:dyDescent="0.25">
      <c r="C394" s="5"/>
      <c r="AR394" s="1"/>
    </row>
    <row r="395" spans="3:44" x14ac:dyDescent="0.25">
      <c r="C395" s="5"/>
      <c r="AR395" s="1"/>
    </row>
    <row r="396" spans="3:44" x14ac:dyDescent="0.25">
      <c r="C396" s="5"/>
      <c r="AR396" s="1"/>
    </row>
    <row r="397" spans="3:44" x14ac:dyDescent="0.25">
      <c r="C397" s="5"/>
      <c r="AR397" s="1"/>
    </row>
    <row r="398" spans="3:44" x14ac:dyDescent="0.25">
      <c r="C398" s="5"/>
      <c r="AR398" s="1"/>
    </row>
    <row r="399" spans="3:44" x14ac:dyDescent="0.25">
      <c r="C399" s="5"/>
      <c r="AR399" s="1"/>
    </row>
    <row r="400" spans="3:44" x14ac:dyDescent="0.25">
      <c r="C400" s="5"/>
      <c r="AR400" s="1"/>
    </row>
    <row r="401" spans="3:44" x14ac:dyDescent="0.25">
      <c r="C401" s="5"/>
      <c r="AR401" s="1"/>
    </row>
    <row r="402" spans="3:44" x14ac:dyDescent="0.25">
      <c r="C402" s="5"/>
      <c r="AR402" s="1"/>
    </row>
    <row r="403" spans="3:44" x14ac:dyDescent="0.25">
      <c r="C403" s="5"/>
      <c r="AR403" s="1"/>
    </row>
    <row r="404" spans="3:44" x14ac:dyDescent="0.25">
      <c r="C404" s="5"/>
      <c r="AR404" s="1"/>
    </row>
    <row r="405" spans="3:44" x14ac:dyDescent="0.25">
      <c r="C405" s="5"/>
      <c r="AR405" s="1"/>
    </row>
    <row r="406" spans="3:44" x14ac:dyDescent="0.25">
      <c r="C406" s="5"/>
      <c r="AR406" s="1"/>
    </row>
    <row r="407" spans="3:44" x14ac:dyDescent="0.25">
      <c r="C407" s="5"/>
      <c r="AR407" s="1"/>
    </row>
    <row r="408" spans="3:44" x14ac:dyDescent="0.25">
      <c r="C408" s="5"/>
      <c r="AR408" s="1"/>
    </row>
    <row r="409" spans="3:44" x14ac:dyDescent="0.25">
      <c r="C409" s="5"/>
      <c r="AR409" s="1"/>
    </row>
    <row r="410" spans="3:44" x14ac:dyDescent="0.25">
      <c r="C410" s="5"/>
      <c r="AR410" s="1"/>
    </row>
    <row r="411" spans="3:44" x14ac:dyDescent="0.25">
      <c r="C411" s="5"/>
      <c r="AR411" s="1"/>
    </row>
    <row r="412" spans="3:44" x14ac:dyDescent="0.25">
      <c r="C412" s="5"/>
      <c r="AR412" s="1"/>
    </row>
    <row r="413" spans="3:44" x14ac:dyDescent="0.25">
      <c r="C413" s="5"/>
      <c r="AR413" s="1"/>
    </row>
    <row r="414" spans="3:44" x14ac:dyDescent="0.25">
      <c r="C414" s="5"/>
      <c r="AR414" s="1"/>
    </row>
    <row r="415" spans="3:44" x14ac:dyDescent="0.25">
      <c r="C415" s="5"/>
      <c r="AR415" s="1"/>
    </row>
    <row r="416" spans="3:44" x14ac:dyDescent="0.25">
      <c r="C416" s="5"/>
      <c r="AR416" s="1"/>
    </row>
    <row r="417" spans="3:44" x14ac:dyDescent="0.25">
      <c r="C417" s="5"/>
      <c r="AR417" s="1"/>
    </row>
    <row r="418" spans="3:44" x14ac:dyDescent="0.25">
      <c r="C418" s="5"/>
      <c r="AR418" s="1"/>
    </row>
    <row r="419" spans="3:44" x14ac:dyDescent="0.25">
      <c r="C419" s="5"/>
      <c r="AR419" s="1"/>
    </row>
    <row r="420" spans="3:44" x14ac:dyDescent="0.25">
      <c r="C420" s="5"/>
      <c r="AR420" s="1"/>
    </row>
    <row r="421" spans="3:44" x14ac:dyDescent="0.25">
      <c r="C421" s="5"/>
      <c r="AR421" s="1"/>
    </row>
    <row r="422" spans="3:44" x14ac:dyDescent="0.25">
      <c r="C422" s="5"/>
      <c r="AR422" s="1"/>
    </row>
    <row r="423" spans="3:44" x14ac:dyDescent="0.25">
      <c r="C423" s="5"/>
      <c r="AR423" s="1"/>
    </row>
    <row r="424" spans="3:44" x14ac:dyDescent="0.25">
      <c r="C424" s="5"/>
      <c r="AR424" s="1"/>
    </row>
    <row r="425" spans="3:44" x14ac:dyDescent="0.25">
      <c r="C425" s="5"/>
      <c r="AR425" s="1"/>
    </row>
    <row r="426" spans="3:44" x14ac:dyDescent="0.25">
      <c r="C426" s="5"/>
      <c r="AR426" s="1"/>
    </row>
    <row r="427" spans="3:44" x14ac:dyDescent="0.25">
      <c r="C427" s="5"/>
      <c r="AR427" s="1"/>
    </row>
    <row r="428" spans="3:44" x14ac:dyDescent="0.25">
      <c r="C428" s="5"/>
      <c r="AR428" s="1"/>
    </row>
    <row r="429" spans="3:44" x14ac:dyDescent="0.25">
      <c r="C429" s="5"/>
      <c r="AR429" s="1"/>
    </row>
    <row r="430" spans="3:44" x14ac:dyDescent="0.25">
      <c r="C430" s="5"/>
      <c r="AR430" s="1"/>
    </row>
    <row r="431" spans="3:44" x14ac:dyDescent="0.25">
      <c r="C431" s="5"/>
      <c r="AR431" s="1"/>
    </row>
    <row r="432" spans="3:44" x14ac:dyDescent="0.25">
      <c r="C432" s="5"/>
      <c r="AR432" s="1"/>
    </row>
    <row r="433" spans="3:44" x14ac:dyDescent="0.25">
      <c r="C433" s="5"/>
      <c r="AR433" s="1"/>
    </row>
    <row r="434" spans="3:44" x14ac:dyDescent="0.25">
      <c r="C434" s="5"/>
      <c r="AR434" s="1"/>
    </row>
    <row r="435" spans="3:44" x14ac:dyDescent="0.25">
      <c r="C435" s="5"/>
      <c r="AR435" s="1"/>
    </row>
    <row r="436" spans="3:44" x14ac:dyDescent="0.25">
      <c r="C436" s="5"/>
      <c r="AR436" s="1"/>
    </row>
    <row r="437" spans="3:44" x14ac:dyDescent="0.25">
      <c r="C437" s="5"/>
      <c r="AR437" s="1"/>
    </row>
    <row r="438" spans="3:44" x14ac:dyDescent="0.25">
      <c r="C438" s="5"/>
      <c r="AR438" s="1"/>
    </row>
    <row r="439" spans="3:44" x14ac:dyDescent="0.25">
      <c r="C439" s="5"/>
      <c r="AR439" s="1"/>
    </row>
    <row r="440" spans="3:44" x14ac:dyDescent="0.25">
      <c r="C440" s="5"/>
      <c r="AR440" s="1"/>
    </row>
    <row r="441" spans="3:44" x14ac:dyDescent="0.25">
      <c r="C441" s="5"/>
      <c r="AR441" s="1"/>
    </row>
    <row r="442" spans="3:44" x14ac:dyDescent="0.25">
      <c r="C442" s="5"/>
      <c r="AR442" s="1"/>
    </row>
    <row r="443" spans="3:44" x14ac:dyDescent="0.25">
      <c r="C443" s="5"/>
      <c r="AR443" s="1"/>
    </row>
    <row r="444" spans="3:44" x14ac:dyDescent="0.25">
      <c r="C444" s="5"/>
      <c r="AR444" s="1"/>
    </row>
    <row r="445" spans="3:44" x14ac:dyDescent="0.25">
      <c r="C445" s="5"/>
      <c r="AR445" s="1"/>
    </row>
    <row r="446" spans="3:44" x14ac:dyDescent="0.25">
      <c r="C446" s="5"/>
      <c r="AR446" s="1"/>
    </row>
    <row r="447" spans="3:44" x14ac:dyDescent="0.25">
      <c r="C447" s="5"/>
      <c r="AR447" s="1"/>
    </row>
    <row r="448" spans="3:44" x14ac:dyDescent="0.25">
      <c r="C448" s="5"/>
      <c r="AR448" s="1"/>
    </row>
    <row r="449" spans="3:44" x14ac:dyDescent="0.25">
      <c r="C449" s="5"/>
      <c r="AR449" s="1"/>
    </row>
    <row r="450" spans="3:44" x14ac:dyDescent="0.25">
      <c r="C450" s="5"/>
      <c r="AR450" s="1"/>
    </row>
    <row r="451" spans="3:44" x14ac:dyDescent="0.25">
      <c r="C451" s="5"/>
      <c r="AR451" s="1"/>
    </row>
    <row r="452" spans="3:44" x14ac:dyDescent="0.25">
      <c r="C452" s="5"/>
      <c r="AR452" s="1"/>
    </row>
    <row r="453" spans="3:44" x14ac:dyDescent="0.25">
      <c r="C453" s="5"/>
      <c r="AR453" s="1"/>
    </row>
    <row r="454" spans="3:44" x14ac:dyDescent="0.25">
      <c r="C454" s="5"/>
      <c r="AR454" s="1"/>
    </row>
    <row r="455" spans="3:44" x14ac:dyDescent="0.25">
      <c r="C455" s="5"/>
      <c r="AR455" s="1"/>
    </row>
    <row r="456" spans="3:44" x14ac:dyDescent="0.25">
      <c r="C456" s="5"/>
      <c r="AR456" s="1"/>
    </row>
    <row r="457" spans="3:44" x14ac:dyDescent="0.25">
      <c r="C457" s="5"/>
      <c r="AR457" s="1"/>
    </row>
    <row r="458" spans="3:44" x14ac:dyDescent="0.25">
      <c r="C458" s="5"/>
      <c r="AR458" s="1"/>
    </row>
    <row r="459" spans="3:44" x14ac:dyDescent="0.25">
      <c r="C459" s="5"/>
      <c r="AR459" s="1"/>
    </row>
    <row r="460" spans="3:44" x14ac:dyDescent="0.25">
      <c r="C460" s="5"/>
      <c r="AR460" s="1"/>
    </row>
    <row r="461" spans="3:44" x14ac:dyDescent="0.25">
      <c r="C461" s="5"/>
      <c r="AR461" s="1"/>
    </row>
    <row r="462" spans="3:44" x14ac:dyDescent="0.25">
      <c r="C462" s="5"/>
      <c r="AR462" s="1"/>
    </row>
    <row r="463" spans="3:44" x14ac:dyDescent="0.25">
      <c r="C463" s="5"/>
      <c r="AR463" s="1"/>
    </row>
    <row r="464" spans="3:44" x14ac:dyDescent="0.25">
      <c r="C464" s="5"/>
      <c r="AR464" s="1"/>
    </row>
    <row r="465" spans="3:44" x14ac:dyDescent="0.25">
      <c r="C465" s="5"/>
      <c r="AR465" s="1"/>
    </row>
    <row r="466" spans="3:44" x14ac:dyDescent="0.25">
      <c r="C466" s="5"/>
      <c r="AR466" s="1"/>
    </row>
    <row r="467" spans="3:44" x14ac:dyDescent="0.25">
      <c r="C467" s="5"/>
      <c r="AR467" s="1"/>
    </row>
    <row r="468" spans="3:44" x14ac:dyDescent="0.25">
      <c r="C468" s="5"/>
      <c r="AR468" s="1"/>
    </row>
    <row r="469" spans="3:44" x14ac:dyDescent="0.25">
      <c r="C469" s="5"/>
      <c r="AR469" s="1"/>
    </row>
    <row r="470" spans="3:44" x14ac:dyDescent="0.25">
      <c r="C470" s="5"/>
      <c r="AR470" s="1"/>
    </row>
    <row r="471" spans="3:44" x14ac:dyDescent="0.25">
      <c r="C471" s="5"/>
      <c r="AR471" s="1"/>
    </row>
    <row r="472" spans="3:44" x14ac:dyDescent="0.25">
      <c r="C472" s="5"/>
      <c r="AR472" s="1"/>
    </row>
    <row r="473" spans="3:44" x14ac:dyDescent="0.25">
      <c r="C473" s="5"/>
      <c r="AR473" s="1"/>
    </row>
    <row r="474" spans="3:44" x14ac:dyDescent="0.25">
      <c r="C474" s="5"/>
      <c r="AR474" s="1"/>
    </row>
    <row r="475" spans="3:44" x14ac:dyDescent="0.25">
      <c r="C475" s="5"/>
      <c r="AR475" s="1"/>
    </row>
    <row r="476" spans="3:44" x14ac:dyDescent="0.25">
      <c r="C476" s="5"/>
      <c r="AR476" s="1"/>
    </row>
    <row r="477" spans="3:44" x14ac:dyDescent="0.25">
      <c r="C477" s="5"/>
      <c r="AR477" s="1"/>
    </row>
    <row r="478" spans="3:44" x14ac:dyDescent="0.25">
      <c r="C478" s="5"/>
      <c r="AR478" s="1"/>
    </row>
    <row r="479" spans="3:44" x14ac:dyDescent="0.25">
      <c r="C479" s="5"/>
      <c r="AR479" s="1"/>
    </row>
    <row r="480" spans="3:44" x14ac:dyDescent="0.25">
      <c r="C480" s="5"/>
      <c r="AR480" s="1"/>
    </row>
    <row r="481" spans="3:44" x14ac:dyDescent="0.25">
      <c r="C481" s="5"/>
      <c r="AR481" s="1"/>
    </row>
    <row r="482" spans="3:44" x14ac:dyDescent="0.25">
      <c r="C482" s="5"/>
      <c r="AR482" s="1"/>
    </row>
    <row r="483" spans="3:44" x14ac:dyDescent="0.25">
      <c r="C483" s="5"/>
      <c r="AR483" s="1"/>
    </row>
    <row r="484" spans="3:44" x14ac:dyDescent="0.25">
      <c r="C484" s="5"/>
      <c r="AR484" s="1"/>
    </row>
    <row r="485" spans="3:44" x14ac:dyDescent="0.25">
      <c r="C485" s="5"/>
      <c r="AR485" s="1"/>
    </row>
    <row r="486" spans="3:44" x14ac:dyDescent="0.25">
      <c r="C486" s="5"/>
      <c r="AR486" s="1"/>
    </row>
    <row r="487" spans="3:44" x14ac:dyDescent="0.25">
      <c r="C487" s="5"/>
      <c r="AR487" s="1"/>
    </row>
    <row r="488" spans="3:44" x14ac:dyDescent="0.25">
      <c r="C488" s="5"/>
      <c r="AR488" s="1"/>
    </row>
    <row r="489" spans="3:44" x14ac:dyDescent="0.25">
      <c r="C489" s="5"/>
      <c r="AR489" s="1"/>
    </row>
    <row r="490" spans="3:44" x14ac:dyDescent="0.25">
      <c r="C490" s="5"/>
      <c r="AR490" s="1"/>
    </row>
    <row r="491" spans="3:44" x14ac:dyDescent="0.25">
      <c r="C491" s="5"/>
      <c r="AR491" s="1"/>
    </row>
    <row r="492" spans="3:44" x14ac:dyDescent="0.25">
      <c r="C492" s="5"/>
      <c r="AR492" s="1"/>
    </row>
    <row r="493" spans="3:44" x14ac:dyDescent="0.25">
      <c r="C493" s="5"/>
      <c r="AR493" s="1"/>
    </row>
    <row r="494" spans="3:44" x14ac:dyDescent="0.25">
      <c r="C494" s="5"/>
      <c r="AR494" s="1"/>
    </row>
    <row r="495" spans="3:44" x14ac:dyDescent="0.25">
      <c r="C495" s="5"/>
      <c r="AR495" s="1"/>
    </row>
    <row r="496" spans="3:44" x14ac:dyDescent="0.25">
      <c r="C496" s="5"/>
      <c r="AR496" s="1"/>
    </row>
    <row r="497" spans="3:44" x14ac:dyDescent="0.25">
      <c r="C497" s="5"/>
      <c r="AR497" s="1"/>
    </row>
    <row r="498" spans="3:44" x14ac:dyDescent="0.25">
      <c r="C498" s="5"/>
      <c r="AR498" s="1"/>
    </row>
    <row r="499" spans="3:44" x14ac:dyDescent="0.25">
      <c r="C499" s="5"/>
      <c r="AR499" s="1"/>
    </row>
    <row r="500" spans="3:44" x14ac:dyDescent="0.25">
      <c r="C500" s="5"/>
      <c r="AR500" s="1"/>
    </row>
    <row r="501" spans="3:44" x14ac:dyDescent="0.25">
      <c r="C501" s="5"/>
      <c r="AR501" s="1"/>
    </row>
    <row r="502" spans="3:44" x14ac:dyDescent="0.25">
      <c r="C502" s="5"/>
      <c r="AR502" s="1"/>
    </row>
    <row r="503" spans="3:44" x14ac:dyDescent="0.25">
      <c r="C503" s="5"/>
      <c r="AR503" s="1"/>
    </row>
    <row r="504" spans="3:44" x14ac:dyDescent="0.25">
      <c r="C504" s="5"/>
      <c r="AR504" s="1"/>
    </row>
    <row r="505" spans="3:44" x14ac:dyDescent="0.25">
      <c r="C505" s="5"/>
      <c r="AR505" s="1"/>
    </row>
    <row r="506" spans="3:44" x14ac:dyDescent="0.25">
      <c r="C506" s="5"/>
      <c r="AR506" s="1"/>
    </row>
    <row r="507" spans="3:44" x14ac:dyDescent="0.25">
      <c r="C507" s="5"/>
      <c r="AR507" s="1"/>
    </row>
    <row r="508" spans="3:44" x14ac:dyDescent="0.25">
      <c r="C508" s="5"/>
      <c r="AR508" s="1"/>
    </row>
    <row r="509" spans="3:44" x14ac:dyDescent="0.25">
      <c r="C509" s="5"/>
      <c r="AR509" s="1"/>
    </row>
    <row r="510" spans="3:44" x14ac:dyDescent="0.25">
      <c r="C510" s="5"/>
      <c r="AR510" s="1"/>
    </row>
    <row r="511" spans="3:44" x14ac:dyDescent="0.25">
      <c r="C511" s="5"/>
      <c r="AR511" s="1"/>
    </row>
    <row r="512" spans="3:44" x14ac:dyDescent="0.25">
      <c r="C512" s="5"/>
      <c r="AR512" s="1"/>
    </row>
    <row r="513" spans="3:44" x14ac:dyDescent="0.25">
      <c r="C513" s="5"/>
      <c r="AR513" s="1"/>
    </row>
    <row r="514" spans="3:44" x14ac:dyDescent="0.25">
      <c r="C514" s="5"/>
      <c r="AR514" s="1"/>
    </row>
    <row r="515" spans="3:44" x14ac:dyDescent="0.25">
      <c r="C515" s="5"/>
      <c r="AR515" s="1"/>
    </row>
    <row r="516" spans="3:44" x14ac:dyDescent="0.25">
      <c r="C516" s="5"/>
      <c r="AR516" s="1"/>
    </row>
    <row r="517" spans="3:44" x14ac:dyDescent="0.25">
      <c r="C517" s="5"/>
      <c r="AR517" s="1"/>
    </row>
    <row r="518" spans="3:44" x14ac:dyDescent="0.25">
      <c r="C518" s="5"/>
      <c r="AR518" s="1"/>
    </row>
    <row r="519" spans="3:44" x14ac:dyDescent="0.25">
      <c r="C519" s="5"/>
      <c r="AR519" s="1"/>
    </row>
    <row r="520" spans="3:44" x14ac:dyDescent="0.25">
      <c r="C520" s="5"/>
      <c r="AR520" s="1"/>
    </row>
    <row r="521" spans="3:44" x14ac:dyDescent="0.25">
      <c r="C521" s="5"/>
      <c r="AR521" s="1"/>
    </row>
    <row r="522" spans="3:44" x14ac:dyDescent="0.25">
      <c r="C522" s="5"/>
      <c r="AR522" s="1"/>
    </row>
    <row r="523" spans="3:44" x14ac:dyDescent="0.25">
      <c r="C523" s="5"/>
      <c r="AR523" s="1"/>
    </row>
    <row r="524" spans="3:44" x14ac:dyDescent="0.25">
      <c r="C524" s="5"/>
      <c r="AR524" s="1"/>
    </row>
    <row r="525" spans="3:44" x14ac:dyDescent="0.25">
      <c r="C525" s="5"/>
    </row>
    <row r="526" spans="3:44" x14ac:dyDescent="0.25">
      <c r="C526" s="5"/>
    </row>
    <row r="527" spans="3:44" x14ac:dyDescent="0.25">
      <c r="C527" s="5"/>
    </row>
    <row r="528" spans="3:44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</sheetData>
  <sortState ref="C3:BD310">
    <sortCondition descending="1" ref="BD3:BD310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27"/>
  <sheetViews>
    <sheetView topLeftCell="A94" zoomScaleNormal="100" workbookViewId="0">
      <selection activeCell="AU115" sqref="AU115"/>
    </sheetView>
  </sheetViews>
  <sheetFormatPr defaultRowHeight="15" x14ac:dyDescent="0.25"/>
  <cols>
    <col min="1" max="1" width="8" style="24" customWidth="1"/>
    <col min="2" max="2" width="10.28515625" style="24" customWidth="1"/>
    <col min="3" max="3" width="9.85546875" style="24" customWidth="1"/>
    <col min="4" max="4" width="37.7109375" customWidth="1"/>
    <col min="5" max="46" width="6.85546875" hidden="1" customWidth="1"/>
    <col min="47" max="47" width="16.140625" style="21" customWidth="1"/>
    <col min="48" max="120" width="6.85546875" customWidth="1"/>
  </cols>
  <sheetData>
    <row r="1" spans="1:55" x14ac:dyDescent="0.25"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 t="s">
        <v>188</v>
      </c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6" t="s">
        <v>188</v>
      </c>
      <c r="AP1" s="8"/>
      <c r="AQ1" s="8"/>
      <c r="AR1" s="8"/>
      <c r="AS1" s="8"/>
      <c r="AT1" s="8"/>
      <c r="AU1" s="23"/>
    </row>
    <row r="2" spans="1:55" ht="15.75" x14ac:dyDescent="0.25">
      <c r="A2" s="30" t="s">
        <v>317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6"/>
      <c r="AP2" s="8"/>
      <c r="AQ2" s="8"/>
      <c r="AR2" s="8"/>
      <c r="AS2" s="8"/>
      <c r="AT2" s="8"/>
      <c r="AU2" s="23"/>
    </row>
    <row r="3" spans="1:55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  <c r="W3" s="34"/>
      <c r="X3" s="36" t="s">
        <v>188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6" t="s">
        <v>188</v>
      </c>
      <c r="AS3" s="34"/>
      <c r="AT3" s="34"/>
      <c r="AU3" s="31" t="s">
        <v>316</v>
      </c>
      <c r="AV3" s="50"/>
      <c r="AW3" s="50"/>
      <c r="AX3" s="50"/>
      <c r="AY3" s="50"/>
      <c r="AZ3" s="50"/>
      <c r="BA3" s="50"/>
      <c r="BB3" s="50"/>
      <c r="BC3" s="50"/>
    </row>
    <row r="4" spans="1:55" x14ac:dyDescent="0.25">
      <c r="A4" s="37">
        <v>1</v>
      </c>
      <c r="B4" s="37">
        <v>1</v>
      </c>
      <c r="C4" s="38" t="s">
        <v>69</v>
      </c>
      <c r="D4" s="39" t="s">
        <v>229</v>
      </c>
      <c r="E4" s="40">
        <v>44</v>
      </c>
      <c r="F4" s="40">
        <v>84</v>
      </c>
      <c r="G4" s="40"/>
      <c r="H4" s="40">
        <v>12</v>
      </c>
      <c r="I4" s="40"/>
      <c r="J4" s="40"/>
      <c r="K4" s="40"/>
      <c r="L4" s="40"/>
      <c r="M4" s="40"/>
      <c r="N4" s="40"/>
      <c r="O4" s="40">
        <v>271</v>
      </c>
      <c r="P4" s="40">
        <v>407</v>
      </c>
      <c r="Q4" s="40"/>
      <c r="R4" s="40"/>
      <c r="S4" s="40"/>
      <c r="T4" s="40">
        <v>451</v>
      </c>
      <c r="U4" s="40">
        <v>285</v>
      </c>
      <c r="V4" s="40"/>
      <c r="W4" s="41">
        <f t="shared" ref="W4:W35" si="0">SUM(E4:V4)</f>
        <v>1554</v>
      </c>
      <c r="X4" s="39" t="s">
        <v>69</v>
      </c>
      <c r="Y4" s="42">
        <v>312</v>
      </c>
      <c r="Z4" s="42">
        <v>970</v>
      </c>
      <c r="AA4" s="42">
        <v>404</v>
      </c>
      <c r="AB4" s="42">
        <v>444</v>
      </c>
      <c r="AC4" s="42">
        <v>33</v>
      </c>
      <c r="AD4" s="42">
        <v>294</v>
      </c>
      <c r="AE4" s="42"/>
      <c r="AF4" s="42">
        <v>703</v>
      </c>
      <c r="AG4" s="42">
        <v>794.5</v>
      </c>
      <c r="AH4" s="42"/>
      <c r="AI4" s="42">
        <v>1306</v>
      </c>
      <c r="AJ4" s="42">
        <v>648</v>
      </c>
      <c r="AK4" s="42">
        <v>1884</v>
      </c>
      <c r="AL4" s="42"/>
      <c r="AM4" s="42"/>
      <c r="AN4" s="43">
        <f t="shared" ref="AN4:AN35" si="1">SUM(Y4:AM4)</f>
        <v>7792.5</v>
      </c>
      <c r="AO4" s="39" t="s">
        <v>69</v>
      </c>
      <c r="AP4" s="44"/>
      <c r="AQ4" s="44">
        <v>20</v>
      </c>
      <c r="AR4" s="44">
        <v>36</v>
      </c>
      <c r="AS4" s="44"/>
      <c r="AT4" s="45">
        <f t="shared" ref="AT4:AT35" si="2">SUM(AP4:AS4)</f>
        <v>56</v>
      </c>
      <c r="AU4" s="46">
        <f t="shared" ref="AU4:AU35" si="3">SUM(W4+AN4+AT4)</f>
        <v>9402.5</v>
      </c>
    </row>
    <row r="5" spans="1:55" x14ac:dyDescent="0.25">
      <c r="A5" s="37">
        <v>2</v>
      </c>
      <c r="B5" s="37">
        <v>2</v>
      </c>
      <c r="C5" s="38" t="s">
        <v>53</v>
      </c>
      <c r="D5" s="39" t="s">
        <v>219</v>
      </c>
      <c r="E5" s="40"/>
      <c r="F5" s="40"/>
      <c r="G5" s="40">
        <v>58</v>
      </c>
      <c r="H5" s="40">
        <v>10</v>
      </c>
      <c r="I5" s="40"/>
      <c r="J5" s="40"/>
      <c r="K5" s="40"/>
      <c r="L5" s="40">
        <v>128</v>
      </c>
      <c r="M5" s="40"/>
      <c r="N5" s="40"/>
      <c r="O5" s="40"/>
      <c r="P5" s="40">
        <v>6</v>
      </c>
      <c r="Q5" s="40"/>
      <c r="R5" s="40"/>
      <c r="S5" s="40"/>
      <c r="T5" s="40"/>
      <c r="U5" s="40"/>
      <c r="V5" s="40"/>
      <c r="W5" s="41">
        <f t="shared" si="0"/>
        <v>202</v>
      </c>
      <c r="X5" s="39" t="s">
        <v>53</v>
      </c>
      <c r="Y5" s="42"/>
      <c r="Z5" s="42">
        <v>537</v>
      </c>
      <c r="AA5" s="42">
        <v>165</v>
      </c>
      <c r="AB5" s="42">
        <v>427</v>
      </c>
      <c r="AC5" s="42"/>
      <c r="AD5" s="42">
        <v>30</v>
      </c>
      <c r="AE5" s="42"/>
      <c r="AF5" s="42">
        <v>557</v>
      </c>
      <c r="AG5" s="42">
        <v>736.5</v>
      </c>
      <c r="AH5" s="42"/>
      <c r="AI5" s="42">
        <v>1237.5</v>
      </c>
      <c r="AJ5" s="42">
        <v>64</v>
      </c>
      <c r="AK5" s="42">
        <v>2572</v>
      </c>
      <c r="AL5" s="42"/>
      <c r="AM5" s="42"/>
      <c r="AN5" s="43">
        <f t="shared" si="1"/>
        <v>6326</v>
      </c>
      <c r="AO5" s="39" t="s">
        <v>53</v>
      </c>
      <c r="AP5" s="44"/>
      <c r="AQ5" s="44">
        <v>256</v>
      </c>
      <c r="AR5" s="44">
        <v>73</v>
      </c>
      <c r="AS5" s="44"/>
      <c r="AT5" s="45">
        <f t="shared" si="2"/>
        <v>329</v>
      </c>
      <c r="AU5" s="46">
        <f t="shared" si="3"/>
        <v>6857</v>
      </c>
    </row>
    <row r="6" spans="1:55" x14ac:dyDescent="0.25">
      <c r="A6" s="37">
        <v>3</v>
      </c>
      <c r="B6" s="37">
        <v>3</v>
      </c>
      <c r="C6" s="38" t="s">
        <v>29</v>
      </c>
      <c r="D6" s="39" t="s">
        <v>207</v>
      </c>
      <c r="E6" s="40">
        <v>80</v>
      </c>
      <c r="F6" s="40"/>
      <c r="G6" s="40">
        <v>66</v>
      </c>
      <c r="H6" s="40">
        <v>16</v>
      </c>
      <c r="I6" s="40">
        <v>90</v>
      </c>
      <c r="J6" s="40"/>
      <c r="K6" s="40"/>
      <c r="L6" s="40">
        <v>64</v>
      </c>
      <c r="M6" s="40"/>
      <c r="N6" s="40">
        <v>129</v>
      </c>
      <c r="O6" s="40">
        <v>8</v>
      </c>
      <c r="P6" s="40">
        <v>68</v>
      </c>
      <c r="Q6" s="40"/>
      <c r="R6" s="40">
        <v>78</v>
      </c>
      <c r="S6" s="40"/>
      <c r="T6" s="40"/>
      <c r="U6" s="40"/>
      <c r="V6" s="40"/>
      <c r="W6" s="41">
        <f t="shared" si="0"/>
        <v>599</v>
      </c>
      <c r="X6" s="39" t="s">
        <v>29</v>
      </c>
      <c r="Y6" s="42">
        <v>218</v>
      </c>
      <c r="Z6" s="42">
        <v>661</v>
      </c>
      <c r="AA6" s="42">
        <v>369</v>
      </c>
      <c r="AB6" s="42">
        <v>218</v>
      </c>
      <c r="AC6" s="42">
        <v>293</v>
      </c>
      <c r="AD6" s="42">
        <v>102</v>
      </c>
      <c r="AE6" s="42"/>
      <c r="AF6" s="42">
        <v>476</v>
      </c>
      <c r="AG6" s="42">
        <v>607</v>
      </c>
      <c r="AH6" s="42"/>
      <c r="AI6" s="42">
        <v>600.5</v>
      </c>
      <c r="AJ6" s="42">
        <v>224</v>
      </c>
      <c r="AK6" s="42">
        <v>1476</v>
      </c>
      <c r="AL6" s="42">
        <v>45</v>
      </c>
      <c r="AM6" s="42">
        <v>563</v>
      </c>
      <c r="AN6" s="43">
        <f t="shared" si="1"/>
        <v>5852.5</v>
      </c>
      <c r="AO6" s="39" t="s">
        <v>29</v>
      </c>
      <c r="AP6" s="44"/>
      <c r="AQ6" s="44">
        <v>71</v>
      </c>
      <c r="AR6" s="44">
        <v>57.5</v>
      </c>
      <c r="AS6" s="44"/>
      <c r="AT6" s="45">
        <f t="shared" si="2"/>
        <v>128.5</v>
      </c>
      <c r="AU6" s="46">
        <f t="shared" si="3"/>
        <v>6580</v>
      </c>
    </row>
    <row r="7" spans="1:55" x14ac:dyDescent="0.25">
      <c r="A7" s="37">
        <v>4</v>
      </c>
      <c r="B7" s="37">
        <v>4</v>
      </c>
      <c r="C7" s="38" t="s">
        <v>96</v>
      </c>
      <c r="D7" s="39" t="s">
        <v>97</v>
      </c>
      <c r="E7" s="40">
        <v>141</v>
      </c>
      <c r="F7" s="40">
        <v>177</v>
      </c>
      <c r="G7" s="40">
        <v>178</v>
      </c>
      <c r="H7" s="40"/>
      <c r="I7" s="40">
        <v>164</v>
      </c>
      <c r="J7" s="40">
        <v>279</v>
      </c>
      <c r="K7" s="40">
        <v>110</v>
      </c>
      <c r="L7" s="40">
        <v>82</v>
      </c>
      <c r="M7" s="40">
        <v>106</v>
      </c>
      <c r="N7" s="40"/>
      <c r="O7" s="40"/>
      <c r="P7" s="40"/>
      <c r="Q7" s="40"/>
      <c r="R7" s="40"/>
      <c r="S7" s="40"/>
      <c r="T7" s="40"/>
      <c r="U7" s="40"/>
      <c r="V7" s="40"/>
      <c r="W7" s="41">
        <f t="shared" si="0"/>
        <v>1237</v>
      </c>
      <c r="X7" s="39" t="s">
        <v>96</v>
      </c>
      <c r="Y7" s="42">
        <v>580</v>
      </c>
      <c r="Z7" s="42">
        <v>457</v>
      </c>
      <c r="AA7" s="42">
        <v>341</v>
      </c>
      <c r="AB7" s="42">
        <v>128</v>
      </c>
      <c r="AC7" s="42">
        <v>130</v>
      </c>
      <c r="AD7" s="42"/>
      <c r="AE7" s="42">
        <v>237</v>
      </c>
      <c r="AF7" s="42">
        <v>276</v>
      </c>
      <c r="AG7" s="42">
        <v>312.5</v>
      </c>
      <c r="AH7" s="42">
        <v>340</v>
      </c>
      <c r="AI7" s="42">
        <v>667</v>
      </c>
      <c r="AJ7" s="42">
        <v>292</v>
      </c>
      <c r="AK7" s="42">
        <v>939</v>
      </c>
      <c r="AL7" s="42">
        <v>24</v>
      </c>
      <c r="AM7" s="42"/>
      <c r="AN7" s="43">
        <f t="shared" si="1"/>
        <v>4723.5</v>
      </c>
      <c r="AO7" s="39" t="s">
        <v>96</v>
      </c>
      <c r="AP7" s="44"/>
      <c r="AQ7" s="44">
        <v>96</v>
      </c>
      <c r="AR7" s="44">
        <v>86</v>
      </c>
      <c r="AS7" s="44"/>
      <c r="AT7" s="45">
        <f t="shared" si="2"/>
        <v>182</v>
      </c>
      <c r="AU7" s="46">
        <f t="shared" si="3"/>
        <v>6142.5</v>
      </c>
    </row>
    <row r="8" spans="1:55" x14ac:dyDescent="0.25">
      <c r="A8" s="37">
        <v>5</v>
      </c>
      <c r="B8" s="37">
        <v>5</v>
      </c>
      <c r="C8" s="38" t="s">
        <v>156</v>
      </c>
      <c r="D8" s="39" t="s">
        <v>157</v>
      </c>
      <c r="E8" s="40">
        <v>101</v>
      </c>
      <c r="F8" s="40"/>
      <c r="G8" s="40">
        <v>125</v>
      </c>
      <c r="H8" s="40">
        <v>55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281</v>
      </c>
      <c r="X8" s="39" t="s">
        <v>156</v>
      </c>
      <c r="Y8" s="42">
        <v>449</v>
      </c>
      <c r="Z8" s="42">
        <v>297</v>
      </c>
      <c r="AA8" s="42"/>
      <c r="AB8" s="42">
        <v>258</v>
      </c>
      <c r="AC8" s="42"/>
      <c r="AD8" s="42"/>
      <c r="AE8" s="42">
        <v>135</v>
      </c>
      <c r="AF8" s="42">
        <v>493</v>
      </c>
      <c r="AG8" s="42">
        <v>681</v>
      </c>
      <c r="AH8" s="42">
        <v>224</v>
      </c>
      <c r="AI8" s="42">
        <v>246</v>
      </c>
      <c r="AJ8" s="42">
        <v>344</v>
      </c>
      <c r="AK8" s="42">
        <v>1475</v>
      </c>
      <c r="AL8" s="42"/>
      <c r="AM8" s="42"/>
      <c r="AN8" s="43">
        <f t="shared" si="1"/>
        <v>4602</v>
      </c>
      <c r="AO8" s="39" t="s">
        <v>156</v>
      </c>
      <c r="AP8" s="44"/>
      <c r="AQ8" s="44">
        <v>180</v>
      </c>
      <c r="AR8" s="44">
        <v>102</v>
      </c>
      <c r="AS8" s="44"/>
      <c r="AT8" s="45">
        <f t="shared" si="2"/>
        <v>282</v>
      </c>
      <c r="AU8" s="46">
        <f t="shared" si="3"/>
        <v>5165</v>
      </c>
    </row>
    <row r="9" spans="1:55" x14ac:dyDescent="0.25">
      <c r="A9" s="37">
        <v>6</v>
      </c>
      <c r="B9" s="37">
        <v>6</v>
      </c>
      <c r="C9" s="38" t="s">
        <v>17</v>
      </c>
      <c r="D9" s="39" t="s">
        <v>198</v>
      </c>
      <c r="E9" s="40"/>
      <c r="F9" s="40">
        <v>42</v>
      </c>
      <c r="G9" s="40"/>
      <c r="H9" s="40">
        <v>80</v>
      </c>
      <c r="I9" s="40">
        <v>154</v>
      </c>
      <c r="J9" s="40">
        <v>40</v>
      </c>
      <c r="K9" s="40">
        <v>168</v>
      </c>
      <c r="L9" s="40">
        <v>201</v>
      </c>
      <c r="M9" s="40">
        <v>217</v>
      </c>
      <c r="N9" s="40">
        <v>165</v>
      </c>
      <c r="O9" s="40">
        <v>52</v>
      </c>
      <c r="P9" s="40"/>
      <c r="Q9" s="40"/>
      <c r="R9" s="40"/>
      <c r="S9" s="40"/>
      <c r="T9" s="40"/>
      <c r="U9" s="40"/>
      <c r="V9" s="40">
        <v>168</v>
      </c>
      <c r="W9" s="41">
        <f t="shared" si="0"/>
        <v>1287</v>
      </c>
      <c r="X9" s="39" t="s">
        <v>17</v>
      </c>
      <c r="Y9" s="42">
        <v>33</v>
      </c>
      <c r="Z9" s="42">
        <v>285</v>
      </c>
      <c r="AA9" s="42"/>
      <c r="AB9" s="42">
        <v>117</v>
      </c>
      <c r="AC9" s="42"/>
      <c r="AD9" s="42">
        <v>144</v>
      </c>
      <c r="AE9" s="42"/>
      <c r="AF9" s="42">
        <v>195</v>
      </c>
      <c r="AG9" s="42">
        <v>335</v>
      </c>
      <c r="AH9" s="42">
        <v>104</v>
      </c>
      <c r="AI9" s="42">
        <v>620</v>
      </c>
      <c r="AJ9" s="42">
        <v>268</v>
      </c>
      <c r="AK9" s="42">
        <v>601</v>
      </c>
      <c r="AL9" s="42"/>
      <c r="AM9" s="42">
        <v>482</v>
      </c>
      <c r="AN9" s="43">
        <f t="shared" si="1"/>
        <v>3184</v>
      </c>
      <c r="AO9" s="39" t="s">
        <v>17</v>
      </c>
      <c r="AP9" s="44"/>
      <c r="AQ9" s="44"/>
      <c r="AR9" s="44"/>
      <c r="AS9" s="44"/>
      <c r="AT9" s="45">
        <f t="shared" si="2"/>
        <v>0</v>
      </c>
      <c r="AU9" s="46">
        <f t="shared" si="3"/>
        <v>4471</v>
      </c>
    </row>
    <row r="10" spans="1:55" x14ac:dyDescent="0.25">
      <c r="A10" s="37">
        <v>7</v>
      </c>
      <c r="B10" s="37">
        <v>7</v>
      </c>
      <c r="C10" s="38" t="s">
        <v>20</v>
      </c>
      <c r="D10" s="39" t="s">
        <v>201</v>
      </c>
      <c r="E10" s="40"/>
      <c r="F10" s="40">
        <v>122</v>
      </c>
      <c r="G10" s="40"/>
      <c r="H10" s="40">
        <v>106</v>
      </c>
      <c r="I10" s="40">
        <v>172</v>
      </c>
      <c r="J10" s="40"/>
      <c r="K10" s="40">
        <v>283</v>
      </c>
      <c r="L10" s="40">
        <v>233</v>
      </c>
      <c r="M10" s="40">
        <v>250</v>
      </c>
      <c r="N10" s="40">
        <v>276</v>
      </c>
      <c r="O10" s="40"/>
      <c r="P10" s="40"/>
      <c r="Q10" s="40"/>
      <c r="R10" s="40"/>
      <c r="S10" s="40"/>
      <c r="T10" s="40"/>
      <c r="U10" s="40"/>
      <c r="V10" s="40"/>
      <c r="W10" s="41">
        <f t="shared" si="0"/>
        <v>1442</v>
      </c>
      <c r="X10" s="39" t="s">
        <v>20</v>
      </c>
      <c r="Y10" s="42">
        <v>70</v>
      </c>
      <c r="Z10" s="42">
        <v>172</v>
      </c>
      <c r="AA10" s="42"/>
      <c r="AB10" s="42">
        <v>29</v>
      </c>
      <c r="AC10" s="42"/>
      <c r="AD10" s="42">
        <v>174</v>
      </c>
      <c r="AE10" s="42"/>
      <c r="AF10" s="42">
        <v>232</v>
      </c>
      <c r="AG10" s="42">
        <v>289</v>
      </c>
      <c r="AH10" s="42"/>
      <c r="AI10" s="42">
        <v>336</v>
      </c>
      <c r="AJ10" s="42">
        <v>500</v>
      </c>
      <c r="AK10" s="42">
        <v>541</v>
      </c>
      <c r="AL10" s="42"/>
      <c r="AM10" s="42">
        <v>620</v>
      </c>
      <c r="AN10" s="43">
        <f t="shared" si="1"/>
        <v>2963</v>
      </c>
      <c r="AO10" s="39" t="s">
        <v>20</v>
      </c>
      <c r="AP10" s="44"/>
      <c r="AQ10" s="44"/>
      <c r="AR10" s="44"/>
      <c r="AS10" s="44"/>
      <c r="AT10" s="45">
        <f t="shared" si="2"/>
        <v>0</v>
      </c>
      <c r="AU10" s="46">
        <f t="shared" si="3"/>
        <v>4405</v>
      </c>
    </row>
    <row r="11" spans="1:55" x14ac:dyDescent="0.25">
      <c r="A11" s="37">
        <v>8</v>
      </c>
      <c r="B11" s="37">
        <v>8</v>
      </c>
      <c r="C11" s="38" t="s">
        <v>117</v>
      </c>
      <c r="D11" s="39" t="s">
        <v>118</v>
      </c>
      <c r="E11" s="40">
        <v>222</v>
      </c>
      <c r="F11" s="40"/>
      <c r="G11" s="40"/>
      <c r="H11" s="40">
        <v>243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465</v>
      </c>
      <c r="X11" s="39" t="s">
        <v>117</v>
      </c>
      <c r="Y11" s="42">
        <v>315</v>
      </c>
      <c r="Z11" s="42">
        <v>608</v>
      </c>
      <c r="AA11" s="42"/>
      <c r="AB11" s="42">
        <v>81</v>
      </c>
      <c r="AC11" s="42">
        <v>111</v>
      </c>
      <c r="AD11" s="42"/>
      <c r="AE11" s="42">
        <v>204</v>
      </c>
      <c r="AF11" s="42">
        <v>248</v>
      </c>
      <c r="AG11" s="42">
        <v>355</v>
      </c>
      <c r="AH11" s="42">
        <v>284</v>
      </c>
      <c r="AI11" s="42"/>
      <c r="AJ11" s="42">
        <v>320</v>
      </c>
      <c r="AK11" s="42">
        <v>895</v>
      </c>
      <c r="AL11" s="42">
        <v>71</v>
      </c>
      <c r="AM11" s="42"/>
      <c r="AN11" s="43">
        <f t="shared" si="1"/>
        <v>3492</v>
      </c>
      <c r="AO11" s="39" t="s">
        <v>117</v>
      </c>
      <c r="AP11" s="44"/>
      <c r="AQ11" s="44">
        <v>84</v>
      </c>
      <c r="AR11" s="44">
        <v>58</v>
      </c>
      <c r="AS11" s="44"/>
      <c r="AT11" s="45">
        <f t="shared" si="2"/>
        <v>142</v>
      </c>
      <c r="AU11" s="46">
        <f t="shared" si="3"/>
        <v>4099</v>
      </c>
    </row>
    <row r="12" spans="1:55" x14ac:dyDescent="0.25">
      <c r="A12" s="37">
        <v>9</v>
      </c>
      <c r="B12" s="37">
        <v>9</v>
      </c>
      <c r="C12" s="38" t="s">
        <v>35</v>
      </c>
      <c r="D12" s="39" t="s">
        <v>211</v>
      </c>
      <c r="E12" s="40">
        <v>23</v>
      </c>
      <c r="F12" s="40">
        <v>6</v>
      </c>
      <c r="G12" s="40"/>
      <c r="H12" s="40"/>
      <c r="I12" s="40">
        <v>164</v>
      </c>
      <c r="J12" s="40"/>
      <c r="K12" s="40">
        <v>112</v>
      </c>
      <c r="L12" s="40">
        <v>83</v>
      </c>
      <c r="M12" s="40">
        <v>100</v>
      </c>
      <c r="N12" s="40"/>
      <c r="O12" s="40">
        <v>64</v>
      </c>
      <c r="P12" s="40"/>
      <c r="Q12" s="40"/>
      <c r="R12" s="40"/>
      <c r="S12" s="40"/>
      <c r="T12" s="40"/>
      <c r="U12" s="40"/>
      <c r="V12" s="40"/>
      <c r="W12" s="41">
        <f t="shared" si="0"/>
        <v>552</v>
      </c>
      <c r="X12" s="39" t="s">
        <v>35</v>
      </c>
      <c r="Y12" s="42">
        <v>199</v>
      </c>
      <c r="Z12" s="42">
        <v>246</v>
      </c>
      <c r="AA12" s="42">
        <v>114</v>
      </c>
      <c r="AB12" s="42">
        <v>102</v>
      </c>
      <c r="AC12" s="42">
        <v>8</v>
      </c>
      <c r="AD12" s="42">
        <v>144</v>
      </c>
      <c r="AE12" s="42"/>
      <c r="AF12" s="42">
        <v>203</v>
      </c>
      <c r="AG12" s="42">
        <v>438</v>
      </c>
      <c r="AH12" s="42"/>
      <c r="AI12" s="42">
        <v>643.5</v>
      </c>
      <c r="AJ12" s="42">
        <v>248</v>
      </c>
      <c r="AK12" s="42">
        <v>1132</v>
      </c>
      <c r="AL12" s="42"/>
      <c r="AM12" s="42">
        <v>68</v>
      </c>
      <c r="AN12" s="43">
        <f t="shared" si="1"/>
        <v>3545.5</v>
      </c>
      <c r="AO12" s="39" t="s">
        <v>35</v>
      </c>
      <c r="AP12" s="44"/>
      <c r="AQ12" s="44"/>
      <c r="AR12" s="44"/>
      <c r="AS12" s="44"/>
      <c r="AT12" s="45">
        <f t="shared" si="2"/>
        <v>0</v>
      </c>
      <c r="AU12" s="46">
        <f t="shared" si="3"/>
        <v>4097.5</v>
      </c>
    </row>
    <row r="13" spans="1:55" x14ac:dyDescent="0.25">
      <c r="A13" s="37">
        <v>10</v>
      </c>
      <c r="B13" s="37">
        <v>10</v>
      </c>
      <c r="C13" s="38" t="s">
        <v>34</v>
      </c>
      <c r="D13" s="39" t="s">
        <v>210</v>
      </c>
      <c r="E13" s="40">
        <v>49</v>
      </c>
      <c r="F13" s="40"/>
      <c r="G13" s="40">
        <v>36</v>
      </c>
      <c r="H13" s="40"/>
      <c r="I13" s="40">
        <v>33</v>
      </c>
      <c r="J13" s="40"/>
      <c r="K13" s="40"/>
      <c r="L13" s="40">
        <v>62</v>
      </c>
      <c r="M13" s="40"/>
      <c r="N13" s="40">
        <v>193</v>
      </c>
      <c r="O13" s="40"/>
      <c r="P13" s="40"/>
      <c r="Q13" s="40"/>
      <c r="R13" s="40">
        <v>20</v>
      </c>
      <c r="S13" s="40"/>
      <c r="T13" s="40"/>
      <c r="U13" s="40"/>
      <c r="V13" s="40"/>
      <c r="W13" s="41">
        <f t="shared" si="0"/>
        <v>393</v>
      </c>
      <c r="X13" s="39" t="s">
        <v>34</v>
      </c>
      <c r="Y13" s="42">
        <v>290</v>
      </c>
      <c r="Z13" s="42">
        <v>308</v>
      </c>
      <c r="AA13" s="42">
        <v>237</v>
      </c>
      <c r="AB13" s="42">
        <v>211</v>
      </c>
      <c r="AC13" s="42">
        <v>255</v>
      </c>
      <c r="AD13" s="42">
        <v>36</v>
      </c>
      <c r="AE13" s="42"/>
      <c r="AF13" s="42">
        <v>276</v>
      </c>
      <c r="AG13" s="42">
        <v>351</v>
      </c>
      <c r="AH13" s="42"/>
      <c r="AI13" s="42">
        <v>461</v>
      </c>
      <c r="AJ13" s="42">
        <v>76</v>
      </c>
      <c r="AK13" s="42">
        <v>1073</v>
      </c>
      <c r="AL13" s="42"/>
      <c r="AM13" s="42"/>
      <c r="AN13" s="43">
        <f t="shared" si="1"/>
        <v>3574</v>
      </c>
      <c r="AO13" s="39" t="s">
        <v>34</v>
      </c>
      <c r="AP13" s="44"/>
      <c r="AQ13" s="44">
        <v>49.5</v>
      </c>
      <c r="AR13" s="44">
        <v>54</v>
      </c>
      <c r="AS13" s="44"/>
      <c r="AT13" s="45">
        <f t="shared" si="2"/>
        <v>103.5</v>
      </c>
      <c r="AU13" s="46">
        <f t="shared" si="3"/>
        <v>4070.5</v>
      </c>
    </row>
    <row r="14" spans="1:55" x14ac:dyDescent="0.25">
      <c r="A14" s="37">
        <v>11</v>
      </c>
      <c r="B14" s="37">
        <v>11</v>
      </c>
      <c r="C14" s="38" t="s">
        <v>115</v>
      </c>
      <c r="D14" s="39" t="s">
        <v>116</v>
      </c>
      <c r="E14" s="40">
        <v>215</v>
      </c>
      <c r="F14" s="40"/>
      <c r="G14" s="40"/>
      <c r="H14" s="40">
        <v>269</v>
      </c>
      <c r="I14" s="40">
        <v>300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0"/>
        <v>784</v>
      </c>
      <c r="X14" s="39" t="s">
        <v>115</v>
      </c>
      <c r="Y14" s="42">
        <v>286</v>
      </c>
      <c r="Z14" s="42">
        <v>518</v>
      </c>
      <c r="AA14" s="42"/>
      <c r="AB14" s="42">
        <v>163</v>
      </c>
      <c r="AC14" s="42">
        <v>186</v>
      </c>
      <c r="AD14" s="42"/>
      <c r="AE14" s="42">
        <v>237</v>
      </c>
      <c r="AF14" s="42">
        <v>168</v>
      </c>
      <c r="AG14" s="42">
        <v>298.5</v>
      </c>
      <c r="AH14" s="42">
        <v>348</v>
      </c>
      <c r="AI14" s="42"/>
      <c r="AJ14" s="42">
        <v>400</v>
      </c>
      <c r="AK14" s="42">
        <v>616</v>
      </c>
      <c r="AL14" s="42"/>
      <c r="AM14" s="42"/>
      <c r="AN14" s="43">
        <f t="shared" si="1"/>
        <v>3220.5</v>
      </c>
      <c r="AO14" s="39" t="s">
        <v>115</v>
      </c>
      <c r="AP14" s="44"/>
      <c r="AQ14" s="44">
        <v>15</v>
      </c>
      <c r="AR14" s="44">
        <v>27.5</v>
      </c>
      <c r="AS14" s="44"/>
      <c r="AT14" s="45">
        <f t="shared" si="2"/>
        <v>42.5</v>
      </c>
      <c r="AU14" s="46">
        <f t="shared" si="3"/>
        <v>4047</v>
      </c>
    </row>
    <row r="15" spans="1:55" x14ac:dyDescent="0.25">
      <c r="A15" s="37">
        <v>12</v>
      </c>
      <c r="B15" s="37">
        <v>12</v>
      </c>
      <c r="C15" s="38" t="s">
        <v>114</v>
      </c>
      <c r="D15" s="39" t="s">
        <v>246</v>
      </c>
      <c r="E15" s="40">
        <v>63</v>
      </c>
      <c r="F15" s="40"/>
      <c r="G15" s="40"/>
      <c r="H15" s="40">
        <v>76</v>
      </c>
      <c r="I15" s="40">
        <v>76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215</v>
      </c>
      <c r="X15" s="39" t="s">
        <v>114</v>
      </c>
      <c r="Y15" s="42">
        <v>354</v>
      </c>
      <c r="Z15" s="42">
        <v>280</v>
      </c>
      <c r="AA15" s="42"/>
      <c r="AB15" s="42">
        <v>286</v>
      </c>
      <c r="AC15" s="42">
        <v>152</v>
      </c>
      <c r="AD15" s="42"/>
      <c r="AE15" s="42">
        <v>60</v>
      </c>
      <c r="AF15" s="42">
        <v>398</v>
      </c>
      <c r="AG15" s="42">
        <v>275</v>
      </c>
      <c r="AH15" s="42">
        <v>88</v>
      </c>
      <c r="AI15" s="42"/>
      <c r="AJ15" s="42">
        <v>96</v>
      </c>
      <c r="AK15" s="42">
        <v>1291</v>
      </c>
      <c r="AL15" s="42"/>
      <c r="AM15" s="42"/>
      <c r="AN15" s="43">
        <f t="shared" si="1"/>
        <v>3280</v>
      </c>
      <c r="AO15" s="39" t="s">
        <v>114</v>
      </c>
      <c r="AP15" s="44"/>
      <c r="AQ15" s="44">
        <v>430</v>
      </c>
      <c r="AR15" s="44">
        <v>86</v>
      </c>
      <c r="AS15" s="44"/>
      <c r="AT15" s="45">
        <f t="shared" si="2"/>
        <v>516</v>
      </c>
      <c r="AU15" s="46">
        <f t="shared" si="3"/>
        <v>4011</v>
      </c>
    </row>
    <row r="16" spans="1:55" x14ac:dyDescent="0.25">
      <c r="A16" s="37">
        <v>13</v>
      </c>
      <c r="B16" s="37">
        <v>13</v>
      </c>
      <c r="C16" s="38" t="s">
        <v>3</v>
      </c>
      <c r="D16" s="39" t="s">
        <v>192</v>
      </c>
      <c r="E16" s="40">
        <v>61</v>
      </c>
      <c r="F16" s="40"/>
      <c r="G16" s="40"/>
      <c r="H16" s="40"/>
      <c r="I16" s="40">
        <v>158</v>
      </c>
      <c r="J16" s="40">
        <v>184</v>
      </c>
      <c r="K16" s="40"/>
      <c r="L16" s="40"/>
      <c r="M16" s="40"/>
      <c r="N16" s="40"/>
      <c r="O16" s="40"/>
      <c r="P16" s="40">
        <v>64</v>
      </c>
      <c r="Q16" s="40"/>
      <c r="R16" s="40"/>
      <c r="S16" s="40"/>
      <c r="T16" s="40"/>
      <c r="U16" s="40"/>
      <c r="V16" s="40"/>
      <c r="W16" s="41">
        <f t="shared" si="0"/>
        <v>467</v>
      </c>
      <c r="X16" s="39" t="s">
        <v>3</v>
      </c>
      <c r="Y16" s="42"/>
      <c r="Z16" s="42">
        <v>530</v>
      </c>
      <c r="AA16" s="42"/>
      <c r="AB16" s="42">
        <v>186</v>
      </c>
      <c r="AC16" s="42"/>
      <c r="AD16" s="42">
        <v>192</v>
      </c>
      <c r="AE16" s="42"/>
      <c r="AF16" s="42">
        <v>299</v>
      </c>
      <c r="AG16" s="42">
        <v>410</v>
      </c>
      <c r="AH16" s="42"/>
      <c r="AI16" s="42">
        <v>236</v>
      </c>
      <c r="AJ16" s="42">
        <v>348</v>
      </c>
      <c r="AK16" s="42">
        <v>548</v>
      </c>
      <c r="AL16" s="42"/>
      <c r="AM16" s="42">
        <v>545</v>
      </c>
      <c r="AN16" s="43">
        <f t="shared" si="1"/>
        <v>3294</v>
      </c>
      <c r="AO16" s="39" t="s">
        <v>3</v>
      </c>
      <c r="AP16" s="44"/>
      <c r="AQ16" s="44"/>
      <c r="AR16" s="44"/>
      <c r="AS16" s="44"/>
      <c r="AT16" s="45">
        <f t="shared" si="2"/>
        <v>0</v>
      </c>
      <c r="AU16" s="46">
        <f t="shared" si="3"/>
        <v>3761</v>
      </c>
    </row>
    <row r="17" spans="1:47" x14ac:dyDescent="0.25">
      <c r="A17" s="37">
        <v>14</v>
      </c>
      <c r="B17" s="37">
        <v>14</v>
      </c>
      <c r="C17" s="38" t="s">
        <v>67</v>
      </c>
      <c r="D17" s="39" t="s">
        <v>227</v>
      </c>
      <c r="E17" s="40">
        <v>67</v>
      </c>
      <c r="F17" s="40">
        <v>79</v>
      </c>
      <c r="G17" s="40"/>
      <c r="H17" s="40"/>
      <c r="I17" s="40"/>
      <c r="J17" s="40"/>
      <c r="K17" s="40"/>
      <c r="L17" s="40"/>
      <c r="M17" s="40"/>
      <c r="N17" s="40"/>
      <c r="O17" s="40">
        <v>148</v>
      </c>
      <c r="P17" s="40">
        <v>114</v>
      </c>
      <c r="Q17" s="40"/>
      <c r="R17" s="40"/>
      <c r="S17" s="40"/>
      <c r="T17" s="40">
        <v>293</v>
      </c>
      <c r="U17" s="40">
        <v>149</v>
      </c>
      <c r="V17" s="40"/>
      <c r="W17" s="41">
        <f t="shared" si="0"/>
        <v>850</v>
      </c>
      <c r="X17" s="39" t="s">
        <v>67</v>
      </c>
      <c r="Y17" s="42"/>
      <c r="Z17" s="42">
        <v>99</v>
      </c>
      <c r="AA17" s="42">
        <v>216</v>
      </c>
      <c r="AB17" s="42">
        <v>151</v>
      </c>
      <c r="AC17" s="42"/>
      <c r="AD17" s="42">
        <v>180</v>
      </c>
      <c r="AE17" s="42"/>
      <c r="AF17" s="42">
        <v>215</v>
      </c>
      <c r="AG17" s="42">
        <v>313</v>
      </c>
      <c r="AH17" s="42"/>
      <c r="AI17" s="42">
        <v>108</v>
      </c>
      <c r="AJ17" s="42">
        <v>340</v>
      </c>
      <c r="AK17" s="42">
        <v>743</v>
      </c>
      <c r="AL17" s="42"/>
      <c r="AM17" s="42"/>
      <c r="AN17" s="43">
        <f t="shared" si="1"/>
        <v>2365</v>
      </c>
      <c r="AO17" s="39" t="s">
        <v>67</v>
      </c>
      <c r="AP17" s="44"/>
      <c r="AQ17" s="44"/>
      <c r="AR17" s="44"/>
      <c r="AS17" s="44"/>
      <c r="AT17" s="45">
        <f t="shared" si="2"/>
        <v>0</v>
      </c>
      <c r="AU17" s="46">
        <f t="shared" si="3"/>
        <v>3215</v>
      </c>
    </row>
    <row r="18" spans="1:47" x14ac:dyDescent="0.25">
      <c r="A18" s="37">
        <v>15</v>
      </c>
      <c r="B18" s="37">
        <v>15</v>
      </c>
      <c r="C18" s="38" t="s">
        <v>119</v>
      </c>
      <c r="D18" s="39" t="s">
        <v>120</v>
      </c>
      <c r="E18" s="40">
        <v>66</v>
      </c>
      <c r="F18" s="40"/>
      <c r="G18" s="40"/>
      <c r="H18" s="40">
        <v>115</v>
      </c>
      <c r="I18" s="40">
        <v>137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>
        <f t="shared" si="0"/>
        <v>318</v>
      </c>
      <c r="X18" s="39" t="s">
        <v>119</v>
      </c>
      <c r="Y18" s="42">
        <v>383</v>
      </c>
      <c r="Z18" s="42">
        <v>349</v>
      </c>
      <c r="AA18" s="42"/>
      <c r="AB18" s="42">
        <v>116</v>
      </c>
      <c r="AC18" s="42">
        <v>60</v>
      </c>
      <c r="AD18" s="42"/>
      <c r="AE18" s="42">
        <v>87</v>
      </c>
      <c r="AF18" s="42">
        <v>20</v>
      </c>
      <c r="AG18" s="42">
        <v>361</v>
      </c>
      <c r="AH18" s="42">
        <v>116</v>
      </c>
      <c r="AI18" s="42"/>
      <c r="AJ18" s="42">
        <v>188</v>
      </c>
      <c r="AK18" s="42">
        <v>766</v>
      </c>
      <c r="AL18" s="42"/>
      <c r="AM18" s="42"/>
      <c r="AN18" s="43">
        <f t="shared" si="1"/>
        <v>2446</v>
      </c>
      <c r="AO18" s="39" t="s">
        <v>119</v>
      </c>
      <c r="AP18" s="44"/>
      <c r="AQ18" s="44"/>
      <c r="AR18" s="44"/>
      <c r="AS18" s="44"/>
      <c r="AT18" s="45">
        <f t="shared" si="2"/>
        <v>0</v>
      </c>
      <c r="AU18" s="46">
        <f t="shared" si="3"/>
        <v>2764</v>
      </c>
    </row>
    <row r="19" spans="1:47" x14ac:dyDescent="0.25">
      <c r="A19" s="37">
        <v>16</v>
      </c>
      <c r="B19" s="37">
        <v>16</v>
      </c>
      <c r="C19" s="38" t="s">
        <v>186</v>
      </c>
      <c r="D19" s="39" t="s">
        <v>291</v>
      </c>
      <c r="E19" s="40"/>
      <c r="F19" s="40"/>
      <c r="G19" s="40">
        <v>33</v>
      </c>
      <c r="H19" s="40"/>
      <c r="I19" s="40"/>
      <c r="J19" s="40"/>
      <c r="K19" s="40"/>
      <c r="L19" s="40">
        <v>31</v>
      </c>
      <c r="M19" s="40"/>
      <c r="N19" s="40">
        <v>143</v>
      </c>
      <c r="O19" s="40"/>
      <c r="P19" s="40"/>
      <c r="Q19" s="40">
        <v>79</v>
      </c>
      <c r="R19" s="40"/>
      <c r="S19" s="40"/>
      <c r="T19" s="40"/>
      <c r="U19" s="40"/>
      <c r="V19" s="40"/>
      <c r="W19" s="41">
        <f t="shared" si="0"/>
        <v>286</v>
      </c>
      <c r="X19" s="39" t="s">
        <v>186</v>
      </c>
      <c r="Y19" s="42">
        <v>255</v>
      </c>
      <c r="Z19" s="42">
        <v>248</v>
      </c>
      <c r="AA19" s="42">
        <v>80</v>
      </c>
      <c r="AB19" s="42">
        <v>85</v>
      </c>
      <c r="AC19" s="42">
        <v>104</v>
      </c>
      <c r="AD19" s="42">
        <v>39</v>
      </c>
      <c r="AE19" s="42"/>
      <c r="AF19" s="42">
        <v>207</v>
      </c>
      <c r="AG19" s="42">
        <v>204.5</v>
      </c>
      <c r="AH19" s="42"/>
      <c r="AI19" s="42">
        <v>417</v>
      </c>
      <c r="AJ19" s="42">
        <v>100</v>
      </c>
      <c r="AK19" s="42">
        <v>637</v>
      </c>
      <c r="AL19" s="42"/>
      <c r="AM19" s="42"/>
      <c r="AN19" s="43">
        <f t="shared" si="1"/>
        <v>2376.5</v>
      </c>
      <c r="AO19" s="39" t="s">
        <v>186</v>
      </c>
      <c r="AP19" s="44"/>
      <c r="AQ19" s="44"/>
      <c r="AR19" s="44"/>
      <c r="AS19" s="44"/>
      <c r="AT19" s="45">
        <f t="shared" si="2"/>
        <v>0</v>
      </c>
      <c r="AU19" s="46">
        <f t="shared" si="3"/>
        <v>2662.5</v>
      </c>
    </row>
    <row r="20" spans="1:47" x14ac:dyDescent="0.25">
      <c r="A20" s="37">
        <v>17</v>
      </c>
      <c r="B20" s="37">
        <v>17</v>
      </c>
      <c r="C20" s="38" t="s">
        <v>57</v>
      </c>
      <c r="D20" s="39" t="s">
        <v>223</v>
      </c>
      <c r="E20" s="40">
        <v>18</v>
      </c>
      <c r="F20" s="40"/>
      <c r="G20" s="40">
        <v>39</v>
      </c>
      <c r="H20" s="40">
        <v>20</v>
      </c>
      <c r="I20" s="40">
        <v>137</v>
      </c>
      <c r="J20" s="40"/>
      <c r="K20" s="40"/>
      <c r="L20" s="40"/>
      <c r="M20" s="40"/>
      <c r="N20" s="40"/>
      <c r="O20" s="40">
        <v>76</v>
      </c>
      <c r="P20" s="40">
        <v>112</v>
      </c>
      <c r="Q20" s="40"/>
      <c r="R20" s="40">
        <v>54</v>
      </c>
      <c r="S20" s="40">
        <v>54</v>
      </c>
      <c r="T20" s="40"/>
      <c r="U20" s="40"/>
      <c r="V20" s="40"/>
      <c r="W20" s="41">
        <f t="shared" si="0"/>
        <v>510</v>
      </c>
      <c r="X20" s="39" t="s">
        <v>57</v>
      </c>
      <c r="Y20" s="42"/>
      <c r="Z20" s="42">
        <v>264</v>
      </c>
      <c r="AA20" s="42">
        <v>114</v>
      </c>
      <c r="AB20" s="42">
        <v>92</v>
      </c>
      <c r="AC20" s="42"/>
      <c r="AD20" s="42">
        <v>84</v>
      </c>
      <c r="AE20" s="42"/>
      <c r="AF20" s="42">
        <v>159</v>
      </c>
      <c r="AG20" s="42">
        <v>213</v>
      </c>
      <c r="AH20" s="42"/>
      <c r="AI20" s="42">
        <v>342</v>
      </c>
      <c r="AJ20" s="42">
        <v>180</v>
      </c>
      <c r="AK20" s="42">
        <v>623</v>
      </c>
      <c r="AL20" s="42"/>
      <c r="AM20" s="42"/>
      <c r="AN20" s="43">
        <f t="shared" si="1"/>
        <v>2071</v>
      </c>
      <c r="AO20" s="39" t="s">
        <v>57</v>
      </c>
      <c r="AP20" s="44"/>
      <c r="AQ20" s="44"/>
      <c r="AR20" s="44"/>
      <c r="AS20" s="44"/>
      <c r="AT20" s="45">
        <f t="shared" si="2"/>
        <v>0</v>
      </c>
      <c r="AU20" s="46">
        <f t="shared" si="3"/>
        <v>2581</v>
      </c>
    </row>
    <row r="21" spans="1:47" x14ac:dyDescent="0.25">
      <c r="A21" s="37">
        <v>18</v>
      </c>
      <c r="B21" s="37">
        <v>18</v>
      </c>
      <c r="C21" s="38" t="s">
        <v>146</v>
      </c>
      <c r="D21" s="39" t="s">
        <v>147</v>
      </c>
      <c r="E21" s="40">
        <v>164</v>
      </c>
      <c r="F21" s="40">
        <v>166</v>
      </c>
      <c r="G21" s="40"/>
      <c r="H21" s="40">
        <v>78</v>
      </c>
      <c r="I21" s="40"/>
      <c r="J21" s="40"/>
      <c r="K21" s="40">
        <v>214</v>
      </c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>
        <f t="shared" si="0"/>
        <v>622</v>
      </c>
      <c r="X21" s="39" t="s">
        <v>146</v>
      </c>
      <c r="Y21" s="42"/>
      <c r="Z21" s="42">
        <v>202</v>
      </c>
      <c r="AA21" s="42"/>
      <c r="AB21" s="42"/>
      <c r="AC21" s="42">
        <v>175</v>
      </c>
      <c r="AD21" s="42"/>
      <c r="AE21" s="42">
        <v>123</v>
      </c>
      <c r="AF21" s="42"/>
      <c r="AG21" s="42"/>
      <c r="AH21" s="42">
        <v>180</v>
      </c>
      <c r="AI21" s="42">
        <v>61</v>
      </c>
      <c r="AJ21" s="42">
        <v>240</v>
      </c>
      <c r="AK21" s="42">
        <v>849</v>
      </c>
      <c r="AL21" s="42"/>
      <c r="AM21" s="42"/>
      <c r="AN21" s="43">
        <f t="shared" si="1"/>
        <v>1830</v>
      </c>
      <c r="AO21" s="39" t="s">
        <v>146</v>
      </c>
      <c r="AP21" s="44"/>
      <c r="AQ21" s="44"/>
      <c r="AR21" s="44"/>
      <c r="AS21" s="44"/>
      <c r="AT21" s="45">
        <f t="shared" si="2"/>
        <v>0</v>
      </c>
      <c r="AU21" s="46">
        <f t="shared" si="3"/>
        <v>2452</v>
      </c>
    </row>
    <row r="22" spans="1:47" x14ac:dyDescent="0.25">
      <c r="A22" s="37">
        <v>19</v>
      </c>
      <c r="B22" s="37">
        <v>19</v>
      </c>
      <c r="C22" s="38" t="s">
        <v>68</v>
      </c>
      <c r="D22" s="39" t="s">
        <v>228</v>
      </c>
      <c r="E22" s="40">
        <v>56</v>
      </c>
      <c r="F22" s="40">
        <v>20</v>
      </c>
      <c r="G22" s="40"/>
      <c r="H22" s="40"/>
      <c r="I22" s="40"/>
      <c r="J22" s="40"/>
      <c r="K22" s="40"/>
      <c r="L22" s="40"/>
      <c r="M22" s="40"/>
      <c r="N22" s="40"/>
      <c r="O22" s="40">
        <v>82</v>
      </c>
      <c r="P22" s="40">
        <v>81</v>
      </c>
      <c r="Q22" s="40"/>
      <c r="R22" s="40"/>
      <c r="S22" s="40"/>
      <c r="T22" s="40">
        <v>133</v>
      </c>
      <c r="U22" s="40">
        <v>61</v>
      </c>
      <c r="V22" s="40"/>
      <c r="W22" s="41">
        <f t="shared" si="0"/>
        <v>433</v>
      </c>
      <c r="X22" s="39" t="s">
        <v>68</v>
      </c>
      <c r="Y22" s="42">
        <v>152</v>
      </c>
      <c r="Z22" s="42">
        <v>158</v>
      </c>
      <c r="AA22" s="42">
        <v>60</v>
      </c>
      <c r="AB22" s="42">
        <v>100</v>
      </c>
      <c r="AC22" s="42">
        <v>128</v>
      </c>
      <c r="AD22" s="42">
        <v>66</v>
      </c>
      <c r="AE22" s="42"/>
      <c r="AF22" s="42">
        <v>211</v>
      </c>
      <c r="AG22" s="42">
        <v>108.5</v>
      </c>
      <c r="AH22" s="42"/>
      <c r="AI22" s="42">
        <v>193</v>
      </c>
      <c r="AJ22" s="42">
        <v>228</v>
      </c>
      <c r="AK22" s="42">
        <v>474</v>
      </c>
      <c r="AL22" s="42"/>
      <c r="AM22" s="42"/>
      <c r="AN22" s="43">
        <f t="shared" si="1"/>
        <v>1878.5</v>
      </c>
      <c r="AO22" s="39" t="s">
        <v>68</v>
      </c>
      <c r="AP22" s="44"/>
      <c r="AQ22" s="44">
        <v>109.5</v>
      </c>
      <c r="AR22" s="44">
        <v>27.5</v>
      </c>
      <c r="AS22" s="44"/>
      <c r="AT22" s="45">
        <f t="shared" si="2"/>
        <v>137</v>
      </c>
      <c r="AU22" s="46">
        <f t="shared" si="3"/>
        <v>2448.5</v>
      </c>
    </row>
    <row r="23" spans="1:47" x14ac:dyDescent="0.25">
      <c r="A23" s="37">
        <v>20</v>
      </c>
      <c r="B23" s="37">
        <v>20</v>
      </c>
      <c r="C23" s="38" t="s">
        <v>58</v>
      </c>
      <c r="D23" s="39" t="s">
        <v>224</v>
      </c>
      <c r="E23" s="40"/>
      <c r="F23" s="40"/>
      <c r="G23" s="40">
        <v>62</v>
      </c>
      <c r="H23" s="40">
        <v>30</v>
      </c>
      <c r="I23" s="40">
        <v>44</v>
      </c>
      <c r="J23" s="40"/>
      <c r="K23" s="40"/>
      <c r="L23" s="40">
        <v>43</v>
      </c>
      <c r="M23" s="40"/>
      <c r="N23" s="40">
        <v>173</v>
      </c>
      <c r="O23" s="40"/>
      <c r="P23" s="40"/>
      <c r="Q23" s="40"/>
      <c r="R23" s="40">
        <v>84</v>
      </c>
      <c r="S23" s="40">
        <v>28</v>
      </c>
      <c r="T23" s="40"/>
      <c r="U23" s="40"/>
      <c r="V23" s="40"/>
      <c r="W23" s="41">
        <f t="shared" si="0"/>
        <v>464</v>
      </c>
      <c r="X23" s="39" t="s">
        <v>58</v>
      </c>
      <c r="Y23" s="42"/>
      <c r="Z23" s="42">
        <v>236</v>
      </c>
      <c r="AA23" s="42"/>
      <c r="AB23" s="42">
        <v>89</v>
      </c>
      <c r="AC23" s="42"/>
      <c r="AD23" s="42">
        <v>117</v>
      </c>
      <c r="AE23" s="42"/>
      <c r="AF23" s="42">
        <v>136</v>
      </c>
      <c r="AG23" s="42">
        <v>152</v>
      </c>
      <c r="AH23" s="42"/>
      <c r="AI23" s="42">
        <v>269.5</v>
      </c>
      <c r="AJ23" s="42">
        <v>208</v>
      </c>
      <c r="AK23" s="42">
        <v>643</v>
      </c>
      <c r="AL23" s="42"/>
      <c r="AM23" s="42"/>
      <c r="AN23" s="43">
        <f t="shared" si="1"/>
        <v>1850.5</v>
      </c>
      <c r="AO23" s="39" t="s">
        <v>58</v>
      </c>
      <c r="AP23" s="44"/>
      <c r="AQ23" s="44"/>
      <c r="AR23" s="44"/>
      <c r="AS23" s="44"/>
      <c r="AT23" s="45">
        <f t="shared" si="2"/>
        <v>0</v>
      </c>
      <c r="AU23" s="46">
        <f t="shared" si="3"/>
        <v>2314.5</v>
      </c>
    </row>
    <row r="24" spans="1:47" x14ac:dyDescent="0.25">
      <c r="A24" s="37">
        <v>21</v>
      </c>
      <c r="B24" s="37">
        <v>21</v>
      </c>
      <c r="C24" s="38" t="s">
        <v>25</v>
      </c>
      <c r="D24" s="39" t="s">
        <v>205</v>
      </c>
      <c r="E24" s="40">
        <v>42</v>
      </c>
      <c r="F24" s="40"/>
      <c r="G24" s="40"/>
      <c r="H24" s="40"/>
      <c r="I24" s="40">
        <v>105</v>
      </c>
      <c r="J24" s="40"/>
      <c r="K24" s="40"/>
      <c r="L24" s="40">
        <v>62</v>
      </c>
      <c r="M24" s="40">
        <v>59</v>
      </c>
      <c r="N24" s="40"/>
      <c r="O24" s="40">
        <v>20</v>
      </c>
      <c r="P24" s="40"/>
      <c r="Q24" s="40"/>
      <c r="R24" s="40"/>
      <c r="S24" s="40"/>
      <c r="T24" s="40"/>
      <c r="U24" s="40"/>
      <c r="V24" s="40"/>
      <c r="W24" s="41">
        <f t="shared" si="0"/>
        <v>288</v>
      </c>
      <c r="X24" s="39" t="s">
        <v>25</v>
      </c>
      <c r="Y24" s="42">
        <v>86</v>
      </c>
      <c r="Z24" s="42">
        <v>109</v>
      </c>
      <c r="AA24" s="42"/>
      <c r="AB24" s="42">
        <v>96</v>
      </c>
      <c r="AC24" s="42">
        <v>40</v>
      </c>
      <c r="AD24" s="42">
        <v>129</v>
      </c>
      <c r="AE24" s="42"/>
      <c r="AF24" s="42">
        <v>90</v>
      </c>
      <c r="AG24" s="42">
        <v>146</v>
      </c>
      <c r="AH24" s="42"/>
      <c r="AI24" s="42">
        <v>295</v>
      </c>
      <c r="AJ24" s="42">
        <v>256</v>
      </c>
      <c r="AK24" s="42">
        <v>519</v>
      </c>
      <c r="AL24" s="42">
        <v>32</v>
      </c>
      <c r="AM24" s="42"/>
      <c r="AN24" s="43">
        <f t="shared" si="1"/>
        <v>1798</v>
      </c>
      <c r="AO24" s="39" t="s">
        <v>25</v>
      </c>
      <c r="AP24" s="44"/>
      <c r="AQ24" s="44"/>
      <c r="AR24" s="44"/>
      <c r="AS24" s="44"/>
      <c r="AT24" s="45">
        <f t="shared" si="2"/>
        <v>0</v>
      </c>
      <c r="AU24" s="46">
        <f t="shared" si="3"/>
        <v>2086</v>
      </c>
    </row>
    <row r="25" spans="1:47" x14ac:dyDescent="0.25">
      <c r="A25" s="37">
        <v>22</v>
      </c>
      <c r="B25" s="37">
        <v>22</v>
      </c>
      <c r="C25" s="38" t="s">
        <v>5</v>
      </c>
      <c r="D25" s="39" t="s">
        <v>194</v>
      </c>
      <c r="E25" s="40">
        <v>18</v>
      </c>
      <c r="F25" s="40"/>
      <c r="G25" s="40"/>
      <c r="H25" s="40"/>
      <c r="I25" s="40">
        <v>76</v>
      </c>
      <c r="J25" s="40"/>
      <c r="K25" s="40"/>
      <c r="L25" s="40"/>
      <c r="M25" s="40"/>
      <c r="N25" s="40"/>
      <c r="O25" s="40"/>
      <c r="P25" s="40">
        <v>34</v>
      </c>
      <c r="Q25" s="40"/>
      <c r="R25" s="40"/>
      <c r="S25" s="40"/>
      <c r="T25" s="40"/>
      <c r="U25" s="40"/>
      <c r="V25" s="40"/>
      <c r="W25" s="41">
        <f t="shared" si="0"/>
        <v>128</v>
      </c>
      <c r="X25" s="39" t="s">
        <v>5</v>
      </c>
      <c r="Y25" s="42">
        <v>96</v>
      </c>
      <c r="Z25" s="42">
        <v>61</v>
      </c>
      <c r="AA25" s="42">
        <v>45</v>
      </c>
      <c r="AB25" s="42">
        <v>124</v>
      </c>
      <c r="AC25" s="42">
        <v>88</v>
      </c>
      <c r="AD25" s="42">
        <v>69</v>
      </c>
      <c r="AE25" s="42"/>
      <c r="AF25" s="42">
        <v>285</v>
      </c>
      <c r="AG25" s="42"/>
      <c r="AH25" s="42"/>
      <c r="AI25" s="42">
        <v>38</v>
      </c>
      <c r="AJ25" s="42">
        <v>116</v>
      </c>
      <c r="AK25" s="42">
        <v>363</v>
      </c>
      <c r="AL25" s="42"/>
      <c r="AM25" s="42"/>
      <c r="AN25" s="43">
        <f t="shared" si="1"/>
        <v>1285</v>
      </c>
      <c r="AO25" s="39" t="s">
        <v>5</v>
      </c>
      <c r="AP25" s="44">
        <v>160</v>
      </c>
      <c r="AQ25" s="44">
        <v>159</v>
      </c>
      <c r="AR25" s="44">
        <v>81.5</v>
      </c>
      <c r="AS25" s="44">
        <v>180</v>
      </c>
      <c r="AT25" s="45">
        <f t="shared" si="2"/>
        <v>580.5</v>
      </c>
      <c r="AU25" s="46">
        <f t="shared" si="3"/>
        <v>1993.5</v>
      </c>
    </row>
    <row r="26" spans="1:47" x14ac:dyDescent="0.25">
      <c r="A26" s="37">
        <v>23</v>
      </c>
      <c r="B26" s="37">
        <v>23</v>
      </c>
      <c r="C26" s="38" t="s">
        <v>93</v>
      </c>
      <c r="D26" s="39" t="s">
        <v>239</v>
      </c>
      <c r="E26" s="40">
        <v>74</v>
      </c>
      <c r="F26" s="40">
        <v>84</v>
      </c>
      <c r="G26" s="40">
        <v>119</v>
      </c>
      <c r="H26" s="40">
        <v>118</v>
      </c>
      <c r="I26" s="40">
        <v>220</v>
      </c>
      <c r="J26" s="40">
        <v>144</v>
      </c>
      <c r="K26" s="40">
        <v>37</v>
      </c>
      <c r="L26" s="40">
        <v>4</v>
      </c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>
        <f t="shared" si="0"/>
        <v>800</v>
      </c>
      <c r="X26" s="39" t="s">
        <v>93</v>
      </c>
      <c r="Y26" s="42">
        <v>144</v>
      </c>
      <c r="Z26" s="42">
        <v>96</v>
      </c>
      <c r="AA26" s="42">
        <v>24</v>
      </c>
      <c r="AB26" s="42"/>
      <c r="AC26" s="42">
        <v>35</v>
      </c>
      <c r="AD26" s="42"/>
      <c r="AE26" s="42">
        <v>87</v>
      </c>
      <c r="AF26" s="42">
        <v>15</v>
      </c>
      <c r="AG26" s="42"/>
      <c r="AH26" s="42"/>
      <c r="AI26" s="42">
        <v>191</v>
      </c>
      <c r="AJ26" s="42">
        <v>244</v>
      </c>
      <c r="AK26" s="42">
        <v>293</v>
      </c>
      <c r="AL26" s="42"/>
      <c r="AM26" s="42"/>
      <c r="AN26" s="43">
        <f t="shared" si="1"/>
        <v>1129</v>
      </c>
      <c r="AO26" s="39" t="s">
        <v>93</v>
      </c>
      <c r="AP26" s="44"/>
      <c r="AQ26" s="44"/>
      <c r="AR26" s="44"/>
      <c r="AS26" s="44"/>
      <c r="AT26" s="45">
        <f t="shared" si="2"/>
        <v>0</v>
      </c>
      <c r="AU26" s="46">
        <f t="shared" si="3"/>
        <v>1929</v>
      </c>
    </row>
    <row r="27" spans="1:47" x14ac:dyDescent="0.25">
      <c r="A27" s="37">
        <v>24</v>
      </c>
      <c r="B27" s="37">
        <v>24</v>
      </c>
      <c r="C27" s="38" t="s">
        <v>173</v>
      </c>
      <c r="D27" s="39" t="s">
        <v>174</v>
      </c>
      <c r="E27" s="40">
        <v>54</v>
      </c>
      <c r="F27" s="40">
        <v>22</v>
      </c>
      <c r="G27" s="40">
        <v>76</v>
      </c>
      <c r="H27" s="40">
        <v>2</v>
      </c>
      <c r="I27" s="40"/>
      <c r="J27" s="40"/>
      <c r="K27" s="40">
        <v>52</v>
      </c>
      <c r="L27" s="40">
        <v>162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368</v>
      </c>
      <c r="X27" s="39" t="s">
        <v>173</v>
      </c>
      <c r="Y27" s="42">
        <v>190</v>
      </c>
      <c r="Z27" s="42">
        <v>279</v>
      </c>
      <c r="AA27" s="42"/>
      <c r="AB27" s="42">
        <v>141</v>
      </c>
      <c r="AC27" s="42"/>
      <c r="AD27" s="42"/>
      <c r="AE27" s="42"/>
      <c r="AF27" s="42">
        <v>108</v>
      </c>
      <c r="AG27" s="42"/>
      <c r="AH27" s="42">
        <v>100</v>
      </c>
      <c r="AI27" s="42"/>
      <c r="AJ27" s="42">
        <v>108</v>
      </c>
      <c r="AK27" s="42">
        <v>507</v>
      </c>
      <c r="AL27" s="42"/>
      <c r="AM27" s="42"/>
      <c r="AN27" s="43">
        <f t="shared" si="1"/>
        <v>1433</v>
      </c>
      <c r="AO27" s="39" t="s">
        <v>173</v>
      </c>
      <c r="AP27" s="44"/>
      <c r="AQ27" s="44"/>
      <c r="AR27" s="44"/>
      <c r="AS27" s="44"/>
      <c r="AT27" s="45">
        <f t="shared" si="2"/>
        <v>0</v>
      </c>
      <c r="AU27" s="46">
        <f t="shared" si="3"/>
        <v>1801</v>
      </c>
    </row>
    <row r="28" spans="1:47" x14ac:dyDescent="0.25">
      <c r="A28" s="37">
        <v>25</v>
      </c>
      <c r="B28" s="37">
        <v>25</v>
      </c>
      <c r="C28" s="38" t="s">
        <v>148</v>
      </c>
      <c r="D28" s="39" t="s">
        <v>259</v>
      </c>
      <c r="E28" s="40">
        <v>79</v>
      </c>
      <c r="F28" s="40">
        <v>76</v>
      </c>
      <c r="G28" s="40"/>
      <c r="H28" s="40">
        <v>74</v>
      </c>
      <c r="I28" s="40"/>
      <c r="J28" s="40"/>
      <c r="K28" s="40">
        <v>89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318</v>
      </c>
      <c r="X28" s="39" t="s">
        <v>148</v>
      </c>
      <c r="Y28" s="42">
        <v>62</v>
      </c>
      <c r="Z28" s="42">
        <v>126</v>
      </c>
      <c r="AA28" s="42"/>
      <c r="AB28" s="42">
        <v>64</v>
      </c>
      <c r="AC28" s="42">
        <v>166</v>
      </c>
      <c r="AD28" s="42"/>
      <c r="AE28" s="42">
        <v>84</v>
      </c>
      <c r="AF28" s="42">
        <v>112</v>
      </c>
      <c r="AG28" s="42">
        <v>108</v>
      </c>
      <c r="AH28" s="42">
        <v>120</v>
      </c>
      <c r="AI28" s="42"/>
      <c r="AJ28" s="42">
        <v>188</v>
      </c>
      <c r="AK28" s="42">
        <v>355</v>
      </c>
      <c r="AL28" s="42"/>
      <c r="AM28" s="42"/>
      <c r="AN28" s="43">
        <f t="shared" si="1"/>
        <v>1385</v>
      </c>
      <c r="AO28" s="39" t="s">
        <v>148</v>
      </c>
      <c r="AP28" s="44"/>
      <c r="AQ28" s="44"/>
      <c r="AR28" s="44"/>
      <c r="AS28" s="44"/>
      <c r="AT28" s="45">
        <f t="shared" si="2"/>
        <v>0</v>
      </c>
      <c r="AU28" s="46">
        <f t="shared" si="3"/>
        <v>1703</v>
      </c>
    </row>
    <row r="29" spans="1:47" x14ac:dyDescent="0.25">
      <c r="A29" s="37">
        <v>26</v>
      </c>
      <c r="B29" s="37">
        <v>26</v>
      </c>
      <c r="C29" s="38" t="s">
        <v>100</v>
      </c>
      <c r="D29" s="39" t="s">
        <v>101</v>
      </c>
      <c r="E29" s="40">
        <v>47</v>
      </c>
      <c r="F29" s="40">
        <v>89</v>
      </c>
      <c r="G29" s="40">
        <v>82</v>
      </c>
      <c r="H29" s="40"/>
      <c r="I29" s="40">
        <v>88</v>
      </c>
      <c r="J29" s="40">
        <v>102</v>
      </c>
      <c r="K29" s="40"/>
      <c r="L29" s="40">
        <v>128</v>
      </c>
      <c r="M29" s="40">
        <v>122</v>
      </c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658</v>
      </c>
      <c r="X29" s="39" t="s">
        <v>100</v>
      </c>
      <c r="Y29" s="42">
        <v>28</v>
      </c>
      <c r="Z29" s="42">
        <v>236</v>
      </c>
      <c r="AA29" s="42"/>
      <c r="AB29" s="42">
        <v>40</v>
      </c>
      <c r="AC29" s="42"/>
      <c r="AD29" s="42"/>
      <c r="AE29" s="42">
        <v>123</v>
      </c>
      <c r="AF29" s="42">
        <v>99</v>
      </c>
      <c r="AG29" s="42">
        <v>39</v>
      </c>
      <c r="AH29" s="42"/>
      <c r="AI29" s="42"/>
      <c r="AJ29" s="42">
        <v>188</v>
      </c>
      <c r="AK29" s="42">
        <v>281</v>
      </c>
      <c r="AL29" s="42"/>
      <c r="AM29" s="42"/>
      <c r="AN29" s="43">
        <f t="shared" si="1"/>
        <v>1034</v>
      </c>
      <c r="AO29" s="39" t="s">
        <v>100</v>
      </c>
      <c r="AP29" s="44"/>
      <c r="AQ29" s="44"/>
      <c r="AR29" s="44"/>
      <c r="AS29" s="44"/>
      <c r="AT29" s="45">
        <f t="shared" si="2"/>
        <v>0</v>
      </c>
      <c r="AU29" s="46">
        <f t="shared" si="3"/>
        <v>1692</v>
      </c>
    </row>
    <row r="30" spans="1:47" x14ac:dyDescent="0.25">
      <c r="A30" s="37">
        <v>27</v>
      </c>
      <c r="B30" s="37">
        <v>27</v>
      </c>
      <c r="C30" s="38" t="s">
        <v>121</v>
      </c>
      <c r="D30" s="39" t="s">
        <v>247</v>
      </c>
      <c r="E30" s="40">
        <v>66</v>
      </c>
      <c r="F30" s="40"/>
      <c r="G30" s="40"/>
      <c r="H30" s="40">
        <v>95</v>
      </c>
      <c r="I30" s="40">
        <v>59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220</v>
      </c>
      <c r="X30" s="39" t="s">
        <v>121</v>
      </c>
      <c r="Y30" s="42">
        <v>103</v>
      </c>
      <c r="Z30" s="42">
        <v>116</v>
      </c>
      <c r="AA30" s="42"/>
      <c r="AB30" s="42">
        <v>93</v>
      </c>
      <c r="AC30" s="42"/>
      <c r="AD30" s="42"/>
      <c r="AE30" s="42">
        <v>93</v>
      </c>
      <c r="AF30" s="42">
        <v>146</v>
      </c>
      <c r="AG30" s="42">
        <v>261</v>
      </c>
      <c r="AH30" s="42">
        <v>172</v>
      </c>
      <c r="AI30" s="42"/>
      <c r="AJ30" s="42">
        <v>200</v>
      </c>
      <c r="AK30" s="42">
        <v>264</v>
      </c>
      <c r="AL30" s="42"/>
      <c r="AM30" s="42"/>
      <c r="AN30" s="43">
        <f t="shared" si="1"/>
        <v>1448</v>
      </c>
      <c r="AO30" s="39" t="s">
        <v>121</v>
      </c>
      <c r="AP30" s="44"/>
      <c r="AQ30" s="44"/>
      <c r="AR30" s="44"/>
      <c r="AS30" s="44"/>
      <c r="AT30" s="45">
        <f t="shared" si="2"/>
        <v>0</v>
      </c>
      <c r="AU30" s="46">
        <f t="shared" si="3"/>
        <v>1668</v>
      </c>
    </row>
    <row r="31" spans="1:47" x14ac:dyDescent="0.25">
      <c r="A31" s="37">
        <v>28</v>
      </c>
      <c r="B31" s="37">
        <v>28</v>
      </c>
      <c r="C31" s="38" t="s">
        <v>163</v>
      </c>
      <c r="D31" s="39" t="s">
        <v>270</v>
      </c>
      <c r="E31" s="40">
        <v>45</v>
      </c>
      <c r="F31" s="40">
        <v>24</v>
      </c>
      <c r="G31" s="40">
        <v>55</v>
      </c>
      <c r="H31" s="40">
        <v>65</v>
      </c>
      <c r="I31" s="40"/>
      <c r="J31" s="40"/>
      <c r="K31" s="40"/>
      <c r="L31" s="40"/>
      <c r="M31" s="40">
        <v>37</v>
      </c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226</v>
      </c>
      <c r="X31" s="39" t="s">
        <v>163</v>
      </c>
      <c r="Y31" s="42">
        <v>264</v>
      </c>
      <c r="Z31" s="42">
        <v>227</v>
      </c>
      <c r="AA31" s="42"/>
      <c r="AB31" s="42">
        <v>47</v>
      </c>
      <c r="AC31" s="42">
        <v>132</v>
      </c>
      <c r="AD31" s="42"/>
      <c r="AE31" s="42">
        <v>72</v>
      </c>
      <c r="AF31" s="42">
        <v>37</v>
      </c>
      <c r="AG31" s="42"/>
      <c r="AH31" s="42">
        <v>104</v>
      </c>
      <c r="AI31" s="42"/>
      <c r="AJ31" s="42">
        <v>92</v>
      </c>
      <c r="AK31" s="42">
        <v>229</v>
      </c>
      <c r="AL31" s="42"/>
      <c r="AM31" s="42"/>
      <c r="AN31" s="43">
        <f t="shared" si="1"/>
        <v>1204</v>
      </c>
      <c r="AO31" s="39" t="s">
        <v>163</v>
      </c>
      <c r="AP31" s="44"/>
      <c r="AQ31" s="44">
        <v>20</v>
      </c>
      <c r="AR31" s="44">
        <v>36</v>
      </c>
      <c r="AS31" s="44"/>
      <c r="AT31" s="45">
        <f t="shared" si="2"/>
        <v>56</v>
      </c>
      <c r="AU31" s="46">
        <f t="shared" si="3"/>
        <v>1486</v>
      </c>
    </row>
    <row r="32" spans="1:47" x14ac:dyDescent="0.25">
      <c r="A32" s="37">
        <v>29</v>
      </c>
      <c r="B32" s="37">
        <v>29</v>
      </c>
      <c r="C32" s="38" t="s">
        <v>0</v>
      </c>
      <c r="D32" s="39" t="s">
        <v>191</v>
      </c>
      <c r="E32" s="40">
        <v>39</v>
      </c>
      <c r="F32" s="40"/>
      <c r="G32" s="40"/>
      <c r="H32" s="40">
        <v>47</v>
      </c>
      <c r="I32" s="40">
        <v>90</v>
      </c>
      <c r="J32" s="40">
        <v>42</v>
      </c>
      <c r="K32" s="40"/>
      <c r="L32" s="40">
        <v>34</v>
      </c>
      <c r="M32" s="40">
        <v>50</v>
      </c>
      <c r="N32" s="40">
        <v>84</v>
      </c>
      <c r="O32" s="40"/>
      <c r="P32" s="40">
        <v>174</v>
      </c>
      <c r="Q32" s="40"/>
      <c r="R32" s="40"/>
      <c r="S32" s="40"/>
      <c r="T32" s="40"/>
      <c r="U32" s="40"/>
      <c r="V32" s="40"/>
      <c r="W32" s="41">
        <f t="shared" si="0"/>
        <v>560</v>
      </c>
      <c r="X32" s="39" t="s">
        <v>0</v>
      </c>
      <c r="Y32" s="42">
        <v>36</v>
      </c>
      <c r="Z32" s="42">
        <v>86</v>
      </c>
      <c r="AA32" s="42"/>
      <c r="AB32" s="42">
        <v>86</v>
      </c>
      <c r="AC32" s="42"/>
      <c r="AD32" s="42">
        <v>75</v>
      </c>
      <c r="AE32" s="42"/>
      <c r="AF32" s="42">
        <v>209</v>
      </c>
      <c r="AG32" s="42">
        <v>15</v>
      </c>
      <c r="AH32" s="42"/>
      <c r="AI32" s="42"/>
      <c r="AJ32" s="42">
        <v>252</v>
      </c>
      <c r="AK32" s="42">
        <v>64</v>
      </c>
      <c r="AL32" s="42"/>
      <c r="AM32" s="42">
        <v>78</v>
      </c>
      <c r="AN32" s="43">
        <f t="shared" si="1"/>
        <v>901</v>
      </c>
      <c r="AO32" s="39" t="s">
        <v>0</v>
      </c>
      <c r="AP32" s="44"/>
      <c r="AQ32" s="44"/>
      <c r="AR32" s="44"/>
      <c r="AS32" s="44"/>
      <c r="AT32" s="45">
        <f t="shared" si="2"/>
        <v>0</v>
      </c>
      <c r="AU32" s="46">
        <f t="shared" si="3"/>
        <v>1461</v>
      </c>
    </row>
    <row r="33" spans="1:47" x14ac:dyDescent="0.25">
      <c r="A33" s="37">
        <v>30</v>
      </c>
      <c r="B33" s="37">
        <v>30</v>
      </c>
      <c r="C33" s="38" t="s">
        <v>61</v>
      </c>
      <c r="D33" s="39" t="s">
        <v>62</v>
      </c>
      <c r="E33" s="40"/>
      <c r="F33" s="40"/>
      <c r="G33" s="40">
        <v>36</v>
      </c>
      <c r="H33" s="40">
        <v>32</v>
      </c>
      <c r="I33" s="40">
        <v>131</v>
      </c>
      <c r="J33" s="40"/>
      <c r="K33" s="40"/>
      <c r="L33" s="40"/>
      <c r="M33" s="40"/>
      <c r="N33" s="40"/>
      <c r="O33" s="40"/>
      <c r="P33" s="40">
        <v>131</v>
      </c>
      <c r="Q33" s="40"/>
      <c r="R33" s="40"/>
      <c r="S33" s="40">
        <v>74</v>
      </c>
      <c r="T33" s="40"/>
      <c r="U33" s="40"/>
      <c r="V33" s="40"/>
      <c r="W33" s="41">
        <f t="shared" si="0"/>
        <v>404</v>
      </c>
      <c r="X33" s="39" t="s">
        <v>61</v>
      </c>
      <c r="Y33" s="42"/>
      <c r="Z33" s="42">
        <v>97</v>
      </c>
      <c r="AA33" s="42"/>
      <c r="AB33" s="42">
        <v>60</v>
      </c>
      <c r="AC33" s="42"/>
      <c r="AD33" s="42">
        <v>111</v>
      </c>
      <c r="AE33" s="42"/>
      <c r="AF33" s="42">
        <v>114</v>
      </c>
      <c r="AG33" s="42"/>
      <c r="AH33" s="42"/>
      <c r="AI33" s="42"/>
      <c r="AJ33" s="42">
        <v>316</v>
      </c>
      <c r="AK33" s="42">
        <v>308</v>
      </c>
      <c r="AL33" s="42"/>
      <c r="AM33" s="42"/>
      <c r="AN33" s="43">
        <f t="shared" si="1"/>
        <v>1006</v>
      </c>
      <c r="AO33" s="39" t="s">
        <v>61</v>
      </c>
      <c r="AP33" s="44"/>
      <c r="AQ33" s="44"/>
      <c r="AR33" s="44"/>
      <c r="AS33" s="44"/>
      <c r="AT33" s="45">
        <f t="shared" si="2"/>
        <v>0</v>
      </c>
      <c r="AU33" s="46">
        <f t="shared" si="3"/>
        <v>1410</v>
      </c>
    </row>
    <row r="34" spans="1:47" x14ac:dyDescent="0.25">
      <c r="A34" s="37">
        <v>31</v>
      </c>
      <c r="B34" s="37">
        <v>31</v>
      </c>
      <c r="C34" s="38" t="s">
        <v>1</v>
      </c>
      <c r="D34" s="39" t="s">
        <v>2</v>
      </c>
      <c r="E34" s="40">
        <v>15</v>
      </c>
      <c r="F34" s="40"/>
      <c r="G34" s="40"/>
      <c r="H34" s="40"/>
      <c r="I34" s="40">
        <v>51</v>
      </c>
      <c r="J34" s="40"/>
      <c r="K34" s="40"/>
      <c r="L34" s="40"/>
      <c r="M34" s="40"/>
      <c r="N34" s="40"/>
      <c r="O34" s="40"/>
      <c r="P34" s="40">
        <v>45</v>
      </c>
      <c r="Q34" s="40"/>
      <c r="R34" s="40"/>
      <c r="S34" s="40"/>
      <c r="T34" s="40"/>
      <c r="U34" s="40"/>
      <c r="V34" s="40"/>
      <c r="W34" s="41">
        <f t="shared" si="0"/>
        <v>111</v>
      </c>
      <c r="X34" s="39" t="s">
        <v>1</v>
      </c>
      <c r="Y34" s="42">
        <v>119</v>
      </c>
      <c r="Z34" s="42">
        <v>131</v>
      </c>
      <c r="AA34" s="42">
        <v>78</v>
      </c>
      <c r="AB34" s="42">
        <v>47</v>
      </c>
      <c r="AC34" s="42"/>
      <c r="AD34" s="42">
        <v>24</v>
      </c>
      <c r="AE34" s="42"/>
      <c r="AF34" s="42">
        <v>195</v>
      </c>
      <c r="AG34" s="42">
        <v>202</v>
      </c>
      <c r="AH34" s="42"/>
      <c r="AI34" s="42"/>
      <c r="AJ34" s="42">
        <v>88</v>
      </c>
      <c r="AK34" s="42">
        <v>322</v>
      </c>
      <c r="AL34" s="42"/>
      <c r="AM34" s="42"/>
      <c r="AN34" s="43">
        <f t="shared" si="1"/>
        <v>1206</v>
      </c>
      <c r="AO34" s="39" t="s">
        <v>1</v>
      </c>
      <c r="AP34" s="44"/>
      <c r="AQ34" s="44"/>
      <c r="AR34" s="44"/>
      <c r="AS34" s="44"/>
      <c r="AT34" s="45">
        <f t="shared" si="2"/>
        <v>0</v>
      </c>
      <c r="AU34" s="46">
        <f t="shared" si="3"/>
        <v>1317</v>
      </c>
    </row>
    <row r="35" spans="1:47" x14ac:dyDescent="0.25">
      <c r="A35" s="37">
        <v>32</v>
      </c>
      <c r="B35" s="37">
        <v>32</v>
      </c>
      <c r="C35" s="38" t="s">
        <v>88</v>
      </c>
      <c r="D35" s="39" t="s">
        <v>234</v>
      </c>
      <c r="E35" s="40">
        <v>80</v>
      </c>
      <c r="F35" s="40">
        <v>63</v>
      </c>
      <c r="G35" s="40">
        <v>102</v>
      </c>
      <c r="H35" s="40">
        <v>88</v>
      </c>
      <c r="I35" s="40">
        <v>172</v>
      </c>
      <c r="J35" s="40">
        <v>113</v>
      </c>
      <c r="K35" s="40">
        <v>5</v>
      </c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>
        <f t="shared" si="0"/>
        <v>623</v>
      </c>
      <c r="X35" s="39" t="s">
        <v>88</v>
      </c>
      <c r="Y35" s="42"/>
      <c r="Z35" s="42">
        <v>44</v>
      </c>
      <c r="AA35" s="42"/>
      <c r="AB35" s="42">
        <v>10</v>
      </c>
      <c r="AC35" s="42"/>
      <c r="AD35" s="42"/>
      <c r="AE35" s="42"/>
      <c r="AF35" s="42">
        <v>36</v>
      </c>
      <c r="AG35" s="42"/>
      <c r="AH35" s="42"/>
      <c r="AI35" s="42">
        <v>54</v>
      </c>
      <c r="AJ35" s="42">
        <v>256</v>
      </c>
      <c r="AK35" s="42">
        <v>91</v>
      </c>
      <c r="AL35" s="42"/>
      <c r="AM35" s="42"/>
      <c r="AN35" s="43">
        <f t="shared" si="1"/>
        <v>491</v>
      </c>
      <c r="AO35" s="39" t="s">
        <v>88</v>
      </c>
      <c r="AP35" s="44"/>
      <c r="AQ35" s="44"/>
      <c r="AR35" s="44"/>
      <c r="AS35" s="44"/>
      <c r="AT35" s="45">
        <f t="shared" si="2"/>
        <v>0</v>
      </c>
      <c r="AU35" s="46">
        <f t="shared" si="3"/>
        <v>1114</v>
      </c>
    </row>
    <row r="36" spans="1:47" x14ac:dyDescent="0.25">
      <c r="A36" s="37">
        <v>33</v>
      </c>
      <c r="B36" s="37">
        <v>33</v>
      </c>
      <c r="C36" s="38" t="s">
        <v>63</v>
      </c>
      <c r="D36" s="39" t="s">
        <v>225</v>
      </c>
      <c r="E36" s="40"/>
      <c r="F36" s="40"/>
      <c r="G36" s="40">
        <v>14</v>
      </c>
      <c r="H36" s="40"/>
      <c r="I36" s="40"/>
      <c r="J36" s="40"/>
      <c r="K36" s="40"/>
      <c r="L36" s="40">
        <v>13</v>
      </c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27</v>
      </c>
      <c r="X36" s="39" t="s">
        <v>63</v>
      </c>
      <c r="Y36" s="42"/>
      <c r="Z36" s="42">
        <v>120</v>
      </c>
      <c r="AA36" s="42"/>
      <c r="AB36" s="42">
        <v>120</v>
      </c>
      <c r="AC36" s="42"/>
      <c r="AD36" s="42"/>
      <c r="AE36" s="42"/>
      <c r="AF36" s="42">
        <v>150</v>
      </c>
      <c r="AG36" s="42">
        <v>60</v>
      </c>
      <c r="AH36" s="42"/>
      <c r="AI36" s="42">
        <v>180</v>
      </c>
      <c r="AJ36" s="42">
        <v>12</v>
      </c>
      <c r="AK36" s="42">
        <v>314</v>
      </c>
      <c r="AL36" s="42"/>
      <c r="AM36" s="42"/>
      <c r="AN36" s="43">
        <f t="shared" ref="AN36:AN53" si="5">SUM(Y36:AM36)</f>
        <v>956</v>
      </c>
      <c r="AO36" s="39" t="s">
        <v>63</v>
      </c>
      <c r="AP36" s="44"/>
      <c r="AQ36" s="44">
        <v>66</v>
      </c>
      <c r="AR36" s="44">
        <v>30</v>
      </c>
      <c r="AS36" s="44"/>
      <c r="AT36" s="45">
        <f t="shared" ref="AT36:AT53" si="6">SUM(AP36:AS36)</f>
        <v>96</v>
      </c>
      <c r="AU36" s="46">
        <f t="shared" ref="AU36:AU53" si="7">SUM(W36+AN36+AT36)</f>
        <v>1079</v>
      </c>
    </row>
    <row r="37" spans="1:47" x14ac:dyDescent="0.25">
      <c r="A37" s="37">
        <v>34</v>
      </c>
      <c r="B37" s="37">
        <v>34</v>
      </c>
      <c r="C37" s="38" t="s">
        <v>46</v>
      </c>
      <c r="D37" s="39" t="s">
        <v>47</v>
      </c>
      <c r="E37" s="40"/>
      <c r="F37" s="40"/>
      <c r="G37" s="40">
        <v>23</v>
      </c>
      <c r="H37" s="40">
        <v>18</v>
      </c>
      <c r="I37" s="40">
        <v>86</v>
      </c>
      <c r="J37" s="40"/>
      <c r="K37" s="40"/>
      <c r="L37" s="40"/>
      <c r="M37" s="40"/>
      <c r="N37" s="40"/>
      <c r="O37" s="40"/>
      <c r="P37" s="40">
        <v>45</v>
      </c>
      <c r="Q37" s="40"/>
      <c r="R37" s="40"/>
      <c r="S37" s="40">
        <v>20</v>
      </c>
      <c r="T37" s="40"/>
      <c r="U37" s="40"/>
      <c r="V37" s="40"/>
      <c r="W37" s="41">
        <f t="shared" si="4"/>
        <v>192</v>
      </c>
      <c r="X37" s="39" t="s">
        <v>46</v>
      </c>
      <c r="Y37" s="42"/>
      <c r="Z37" s="42">
        <v>142</v>
      </c>
      <c r="AA37" s="42">
        <v>30</v>
      </c>
      <c r="AB37" s="42">
        <v>39</v>
      </c>
      <c r="AC37" s="42">
        <v>8</v>
      </c>
      <c r="AD37" s="42">
        <v>81</v>
      </c>
      <c r="AE37" s="42"/>
      <c r="AF37" s="42">
        <v>56</v>
      </c>
      <c r="AG37" s="42">
        <v>170</v>
      </c>
      <c r="AH37" s="42"/>
      <c r="AI37" s="42"/>
      <c r="AJ37" s="42">
        <v>116</v>
      </c>
      <c r="AK37" s="42">
        <v>204</v>
      </c>
      <c r="AL37" s="42"/>
      <c r="AM37" s="42"/>
      <c r="AN37" s="43">
        <f t="shared" si="5"/>
        <v>846</v>
      </c>
      <c r="AO37" s="39" t="s">
        <v>46</v>
      </c>
      <c r="AP37" s="44"/>
      <c r="AQ37" s="44"/>
      <c r="AR37" s="44"/>
      <c r="AS37" s="44"/>
      <c r="AT37" s="45">
        <f t="shared" si="6"/>
        <v>0</v>
      </c>
      <c r="AU37" s="46">
        <f t="shared" si="7"/>
        <v>1038</v>
      </c>
    </row>
    <row r="38" spans="1:47" x14ac:dyDescent="0.25">
      <c r="A38" s="37">
        <v>35</v>
      </c>
      <c r="B38" s="37">
        <v>35</v>
      </c>
      <c r="C38" s="38" t="s">
        <v>4</v>
      </c>
      <c r="D38" s="39" t="s">
        <v>193</v>
      </c>
      <c r="E38" s="40">
        <v>25</v>
      </c>
      <c r="F38" s="40"/>
      <c r="G38" s="40"/>
      <c r="H38" s="40"/>
      <c r="I38" s="40">
        <v>54</v>
      </c>
      <c r="J38" s="40">
        <v>22</v>
      </c>
      <c r="K38" s="40"/>
      <c r="L38" s="40"/>
      <c r="M38" s="40">
        <v>4</v>
      </c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4"/>
        <v>105</v>
      </c>
      <c r="X38" s="39" t="s">
        <v>4</v>
      </c>
      <c r="Y38" s="42"/>
      <c r="Z38" s="42">
        <v>90</v>
      </c>
      <c r="AA38" s="42">
        <v>21</v>
      </c>
      <c r="AB38" s="42">
        <v>25</v>
      </c>
      <c r="AC38" s="42">
        <v>56</v>
      </c>
      <c r="AD38" s="42">
        <v>18</v>
      </c>
      <c r="AE38" s="42"/>
      <c r="AF38" s="42">
        <v>77</v>
      </c>
      <c r="AG38" s="42">
        <v>52</v>
      </c>
      <c r="AH38" s="42"/>
      <c r="AI38" s="42">
        <v>54</v>
      </c>
      <c r="AJ38" s="42"/>
      <c r="AK38" s="42">
        <v>489</v>
      </c>
      <c r="AL38" s="42"/>
      <c r="AM38" s="42"/>
      <c r="AN38" s="43">
        <f t="shared" si="5"/>
        <v>882</v>
      </c>
      <c r="AO38" s="39" t="s">
        <v>4</v>
      </c>
      <c r="AP38" s="44"/>
      <c r="AQ38" s="44">
        <v>33</v>
      </c>
      <c r="AR38" s="44"/>
      <c r="AS38" s="44"/>
      <c r="AT38" s="45">
        <f t="shared" si="6"/>
        <v>33</v>
      </c>
      <c r="AU38" s="46">
        <f t="shared" si="7"/>
        <v>1020</v>
      </c>
    </row>
    <row r="39" spans="1:47" x14ac:dyDescent="0.25">
      <c r="A39" s="37">
        <v>36</v>
      </c>
      <c r="B39" s="37">
        <v>36</v>
      </c>
      <c r="C39" s="38" t="s">
        <v>27</v>
      </c>
      <c r="D39" s="39" t="s">
        <v>28</v>
      </c>
      <c r="E39" s="40">
        <v>23</v>
      </c>
      <c r="F39" s="40"/>
      <c r="G39" s="40"/>
      <c r="H39" s="40"/>
      <c r="I39" s="40">
        <v>38</v>
      </c>
      <c r="J39" s="40"/>
      <c r="K39" s="40"/>
      <c r="L39" s="40">
        <v>25</v>
      </c>
      <c r="M39" s="40">
        <v>10</v>
      </c>
      <c r="N39" s="40"/>
      <c r="O39" s="40">
        <v>8</v>
      </c>
      <c r="P39" s="40"/>
      <c r="Q39" s="40"/>
      <c r="R39" s="40"/>
      <c r="S39" s="40"/>
      <c r="T39" s="40"/>
      <c r="U39" s="40"/>
      <c r="V39" s="40"/>
      <c r="W39" s="41">
        <f t="shared" si="4"/>
        <v>104</v>
      </c>
      <c r="X39" s="39" t="s">
        <v>27</v>
      </c>
      <c r="Y39" s="42"/>
      <c r="Z39" s="42">
        <v>188</v>
      </c>
      <c r="AA39" s="42">
        <v>12</v>
      </c>
      <c r="AB39" s="42">
        <v>20</v>
      </c>
      <c r="AC39" s="42">
        <v>56</v>
      </c>
      <c r="AD39" s="42">
        <v>30</v>
      </c>
      <c r="AE39" s="42"/>
      <c r="AF39" s="42">
        <v>66</v>
      </c>
      <c r="AG39" s="42"/>
      <c r="AH39" s="42"/>
      <c r="AI39" s="42"/>
      <c r="AJ39" s="42">
        <v>52</v>
      </c>
      <c r="AK39" s="42">
        <v>261</v>
      </c>
      <c r="AL39" s="42"/>
      <c r="AM39" s="42">
        <v>133</v>
      </c>
      <c r="AN39" s="43">
        <f t="shared" si="5"/>
        <v>818</v>
      </c>
      <c r="AO39" s="39" t="s">
        <v>27</v>
      </c>
      <c r="AP39" s="44"/>
      <c r="AQ39" s="44"/>
      <c r="AR39" s="44"/>
      <c r="AS39" s="44"/>
      <c r="AT39" s="45">
        <f t="shared" si="6"/>
        <v>0</v>
      </c>
      <c r="AU39" s="46">
        <f t="shared" si="7"/>
        <v>922</v>
      </c>
    </row>
    <row r="40" spans="1:47" x14ac:dyDescent="0.25">
      <c r="A40" s="37">
        <v>37</v>
      </c>
      <c r="B40" s="37">
        <v>37</v>
      </c>
      <c r="C40" s="38" t="s">
        <v>84</v>
      </c>
      <c r="D40" s="39" t="s">
        <v>85</v>
      </c>
      <c r="E40" s="40">
        <v>17</v>
      </c>
      <c r="F40" s="40"/>
      <c r="G40" s="40">
        <v>13</v>
      </c>
      <c r="H40" s="40">
        <v>22</v>
      </c>
      <c r="I40" s="40"/>
      <c r="J40" s="40">
        <v>53</v>
      </c>
      <c r="K40" s="40"/>
      <c r="L40" s="40">
        <v>28</v>
      </c>
      <c r="M40" s="40"/>
      <c r="N40" s="40">
        <v>15</v>
      </c>
      <c r="O40" s="40">
        <v>47</v>
      </c>
      <c r="P40" s="40">
        <v>26</v>
      </c>
      <c r="Q40" s="40">
        <v>55</v>
      </c>
      <c r="R40" s="40"/>
      <c r="S40" s="40"/>
      <c r="T40" s="40"/>
      <c r="U40" s="40"/>
      <c r="V40" s="40"/>
      <c r="W40" s="41">
        <f t="shared" si="4"/>
        <v>276</v>
      </c>
      <c r="X40" s="39" t="s">
        <v>84</v>
      </c>
      <c r="Y40" s="42"/>
      <c r="Z40" s="42">
        <v>67</v>
      </c>
      <c r="AA40" s="42"/>
      <c r="AB40" s="42">
        <v>40</v>
      </c>
      <c r="AC40" s="42"/>
      <c r="AD40" s="42"/>
      <c r="AE40" s="42"/>
      <c r="AF40" s="42">
        <v>46</v>
      </c>
      <c r="AG40" s="42">
        <v>97</v>
      </c>
      <c r="AH40" s="42"/>
      <c r="AI40" s="42">
        <v>93</v>
      </c>
      <c r="AJ40" s="42">
        <v>180</v>
      </c>
      <c r="AK40" s="42">
        <v>114</v>
      </c>
      <c r="AL40" s="42"/>
      <c r="AM40" s="42"/>
      <c r="AN40" s="43">
        <f t="shared" si="5"/>
        <v>637</v>
      </c>
      <c r="AO40" s="39" t="s">
        <v>84</v>
      </c>
      <c r="AP40" s="44"/>
      <c r="AQ40" s="44"/>
      <c r="AR40" s="44"/>
      <c r="AS40" s="44"/>
      <c r="AT40" s="45">
        <f t="shared" si="6"/>
        <v>0</v>
      </c>
      <c r="AU40" s="46">
        <f t="shared" si="7"/>
        <v>913</v>
      </c>
    </row>
    <row r="41" spans="1:47" x14ac:dyDescent="0.25">
      <c r="A41" s="37">
        <v>38</v>
      </c>
      <c r="B41" s="37">
        <v>38</v>
      </c>
      <c r="C41" s="38" t="s">
        <v>30</v>
      </c>
      <c r="D41" s="39" t="s">
        <v>208</v>
      </c>
      <c r="E41" s="40">
        <v>10</v>
      </c>
      <c r="F41" s="40"/>
      <c r="G41" s="40"/>
      <c r="H41" s="40"/>
      <c r="I41" s="40">
        <v>45</v>
      </c>
      <c r="J41" s="40"/>
      <c r="K41" s="40"/>
      <c r="L41" s="40">
        <v>34</v>
      </c>
      <c r="M41" s="40">
        <v>16</v>
      </c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105</v>
      </c>
      <c r="X41" s="39" t="s">
        <v>30</v>
      </c>
      <c r="Y41" s="42">
        <v>20</v>
      </c>
      <c r="Z41" s="42">
        <v>53</v>
      </c>
      <c r="AA41" s="42">
        <v>72</v>
      </c>
      <c r="AB41" s="42">
        <v>31</v>
      </c>
      <c r="AC41" s="42">
        <v>20</v>
      </c>
      <c r="AD41" s="42">
        <v>126</v>
      </c>
      <c r="AE41" s="42"/>
      <c r="AF41" s="42">
        <v>45</v>
      </c>
      <c r="AG41" s="42">
        <v>73</v>
      </c>
      <c r="AH41" s="42"/>
      <c r="AI41" s="42">
        <v>113</v>
      </c>
      <c r="AJ41" s="42">
        <v>120</v>
      </c>
      <c r="AK41" s="42">
        <v>121</v>
      </c>
      <c r="AL41" s="42"/>
      <c r="AM41" s="42"/>
      <c r="AN41" s="43">
        <f t="shared" si="5"/>
        <v>794</v>
      </c>
      <c r="AO41" s="39" t="s">
        <v>30</v>
      </c>
      <c r="AP41" s="44"/>
      <c r="AQ41" s="44"/>
      <c r="AR41" s="44"/>
      <c r="AS41" s="44"/>
      <c r="AT41" s="45">
        <f t="shared" si="6"/>
        <v>0</v>
      </c>
      <c r="AU41" s="46">
        <f t="shared" si="7"/>
        <v>899</v>
      </c>
    </row>
    <row r="42" spans="1:47" x14ac:dyDescent="0.25">
      <c r="A42" s="37">
        <v>39</v>
      </c>
      <c r="B42" s="37">
        <v>39</v>
      </c>
      <c r="C42" s="38" t="s">
        <v>43</v>
      </c>
      <c r="D42" s="39" t="s">
        <v>217</v>
      </c>
      <c r="E42" s="40">
        <v>10</v>
      </c>
      <c r="F42" s="40"/>
      <c r="G42" s="40">
        <v>31</v>
      </c>
      <c r="H42" s="40">
        <v>12</v>
      </c>
      <c r="I42" s="40">
        <v>89</v>
      </c>
      <c r="J42" s="40"/>
      <c r="K42" s="40"/>
      <c r="L42" s="40"/>
      <c r="M42" s="40"/>
      <c r="N42" s="40"/>
      <c r="O42" s="40"/>
      <c r="P42" s="40"/>
      <c r="Q42" s="40"/>
      <c r="R42" s="40"/>
      <c r="S42" s="40">
        <v>24</v>
      </c>
      <c r="T42" s="40"/>
      <c r="U42" s="40"/>
      <c r="V42" s="40"/>
      <c r="W42" s="41">
        <f t="shared" si="4"/>
        <v>166</v>
      </c>
      <c r="X42" s="39" t="s">
        <v>43</v>
      </c>
      <c r="Y42" s="42"/>
      <c r="Z42" s="42">
        <v>115</v>
      </c>
      <c r="AA42" s="42"/>
      <c r="AB42" s="42"/>
      <c r="AC42" s="42"/>
      <c r="AD42" s="42">
        <v>54</v>
      </c>
      <c r="AE42" s="42"/>
      <c r="AF42" s="42">
        <v>112</v>
      </c>
      <c r="AG42" s="42">
        <v>145</v>
      </c>
      <c r="AH42" s="42"/>
      <c r="AI42" s="42"/>
      <c r="AJ42" s="42">
        <v>96</v>
      </c>
      <c r="AK42" s="42">
        <v>202</v>
      </c>
      <c r="AL42" s="42"/>
      <c r="AM42" s="42"/>
      <c r="AN42" s="43">
        <f t="shared" si="5"/>
        <v>724</v>
      </c>
      <c r="AO42" s="39" t="s">
        <v>43</v>
      </c>
      <c r="AP42" s="44"/>
      <c r="AQ42" s="44"/>
      <c r="AR42" s="44"/>
      <c r="AS42" s="44"/>
      <c r="AT42" s="45">
        <f t="shared" si="6"/>
        <v>0</v>
      </c>
      <c r="AU42" s="46">
        <f t="shared" si="7"/>
        <v>890</v>
      </c>
    </row>
    <row r="43" spans="1:47" x14ac:dyDescent="0.25">
      <c r="A43" s="37">
        <v>40</v>
      </c>
      <c r="B43" s="37">
        <v>40</v>
      </c>
      <c r="C43" s="38" t="s">
        <v>187</v>
      </c>
      <c r="D43" s="39" t="s">
        <v>292</v>
      </c>
      <c r="E43" s="40"/>
      <c r="F43" s="40"/>
      <c r="G43" s="40"/>
      <c r="H43" s="40"/>
      <c r="I43" s="40"/>
      <c r="J43" s="40"/>
      <c r="K43" s="40"/>
      <c r="L43" s="40">
        <v>6</v>
      </c>
      <c r="M43" s="40"/>
      <c r="N43" s="40">
        <v>109</v>
      </c>
      <c r="O43" s="40"/>
      <c r="P43" s="40"/>
      <c r="Q43" s="40">
        <v>79</v>
      </c>
      <c r="R43" s="40"/>
      <c r="S43" s="40"/>
      <c r="T43" s="40"/>
      <c r="U43" s="40"/>
      <c r="V43" s="40"/>
      <c r="W43" s="41">
        <f t="shared" si="4"/>
        <v>194</v>
      </c>
      <c r="X43" s="39" t="s">
        <v>187</v>
      </c>
      <c r="Y43" s="42"/>
      <c r="Z43" s="42">
        <v>58</v>
      </c>
      <c r="AA43" s="42"/>
      <c r="AB43" s="42">
        <v>90</v>
      </c>
      <c r="AC43" s="42"/>
      <c r="AD43" s="42">
        <v>72</v>
      </c>
      <c r="AE43" s="42"/>
      <c r="AF43" s="42">
        <v>60</v>
      </c>
      <c r="AG43" s="42">
        <v>94</v>
      </c>
      <c r="AH43" s="42"/>
      <c r="AI43" s="42"/>
      <c r="AJ43" s="42">
        <v>164</v>
      </c>
      <c r="AK43" s="42">
        <v>152</v>
      </c>
      <c r="AL43" s="42"/>
      <c r="AM43" s="42"/>
      <c r="AN43" s="43">
        <f t="shared" si="5"/>
        <v>690</v>
      </c>
      <c r="AO43" s="39" t="s">
        <v>187</v>
      </c>
      <c r="AP43" s="44"/>
      <c r="AQ43" s="44"/>
      <c r="AR43" s="44"/>
      <c r="AS43" s="44"/>
      <c r="AT43" s="45">
        <f t="shared" si="6"/>
        <v>0</v>
      </c>
      <c r="AU43" s="46">
        <f t="shared" si="7"/>
        <v>884</v>
      </c>
    </row>
    <row r="44" spans="1:47" x14ac:dyDescent="0.25">
      <c r="A44" s="37">
        <v>41</v>
      </c>
      <c r="B44" s="37">
        <v>41</v>
      </c>
      <c r="C44" s="38" t="s">
        <v>39</v>
      </c>
      <c r="D44" s="39" t="s">
        <v>215</v>
      </c>
      <c r="E44" s="40"/>
      <c r="F44" s="40"/>
      <c r="G44" s="40">
        <v>24</v>
      </c>
      <c r="H44" s="40"/>
      <c r="I44" s="40"/>
      <c r="J44" s="40"/>
      <c r="K44" s="40"/>
      <c r="L44" s="40">
        <v>22</v>
      </c>
      <c r="M44" s="40"/>
      <c r="N44" s="40">
        <v>41</v>
      </c>
      <c r="O44" s="40"/>
      <c r="P44" s="40">
        <v>12</v>
      </c>
      <c r="Q44" s="40"/>
      <c r="R44" s="40"/>
      <c r="S44" s="40"/>
      <c r="T44" s="40"/>
      <c r="U44" s="40"/>
      <c r="V44" s="40"/>
      <c r="W44" s="41">
        <f t="shared" si="4"/>
        <v>99</v>
      </c>
      <c r="X44" s="39" t="s">
        <v>39</v>
      </c>
      <c r="Y44" s="42"/>
      <c r="Z44" s="42">
        <v>285</v>
      </c>
      <c r="AA44" s="42"/>
      <c r="AB44" s="42">
        <v>108</v>
      </c>
      <c r="AC44" s="42"/>
      <c r="AD44" s="42"/>
      <c r="AE44" s="42"/>
      <c r="AF44" s="42">
        <v>59</v>
      </c>
      <c r="AG44" s="42">
        <v>196</v>
      </c>
      <c r="AH44" s="42"/>
      <c r="AI44" s="42"/>
      <c r="AJ44" s="42"/>
      <c r="AK44" s="42">
        <v>122</v>
      </c>
      <c r="AL44" s="42"/>
      <c r="AM44" s="42"/>
      <c r="AN44" s="43">
        <f t="shared" si="5"/>
        <v>770</v>
      </c>
      <c r="AO44" s="39" t="s">
        <v>39</v>
      </c>
      <c r="AP44" s="44"/>
      <c r="AQ44" s="44"/>
      <c r="AR44" s="44"/>
      <c r="AS44" s="44"/>
      <c r="AT44" s="45">
        <f t="shared" si="6"/>
        <v>0</v>
      </c>
      <c r="AU44" s="46">
        <f t="shared" si="7"/>
        <v>869</v>
      </c>
    </row>
    <row r="45" spans="1:47" x14ac:dyDescent="0.25">
      <c r="A45" s="37">
        <v>42</v>
      </c>
      <c r="B45" s="37">
        <v>42</v>
      </c>
      <c r="C45" s="38" t="s">
        <v>176</v>
      </c>
      <c r="D45" s="39" t="s">
        <v>281</v>
      </c>
      <c r="E45" s="40">
        <v>31</v>
      </c>
      <c r="F45" s="40">
        <v>24</v>
      </c>
      <c r="G45" s="40">
        <v>40</v>
      </c>
      <c r="H45" s="40"/>
      <c r="I45" s="40"/>
      <c r="J45" s="40"/>
      <c r="K45" s="40">
        <v>36</v>
      </c>
      <c r="L45" s="40"/>
      <c r="M45" s="40">
        <v>40</v>
      </c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171</v>
      </c>
      <c r="X45" s="39" t="s">
        <v>176</v>
      </c>
      <c r="Y45" s="42">
        <v>52</v>
      </c>
      <c r="Z45" s="42">
        <v>16</v>
      </c>
      <c r="AA45" s="42"/>
      <c r="AB45" s="42">
        <v>10</v>
      </c>
      <c r="AC45" s="42">
        <v>44</v>
      </c>
      <c r="AD45" s="42"/>
      <c r="AE45" s="42">
        <v>63</v>
      </c>
      <c r="AF45" s="42"/>
      <c r="AG45" s="42"/>
      <c r="AH45" s="42">
        <v>108</v>
      </c>
      <c r="AI45" s="42">
        <v>111</v>
      </c>
      <c r="AJ45" s="42">
        <v>128</v>
      </c>
      <c r="AK45" s="42">
        <v>163</v>
      </c>
      <c r="AL45" s="42"/>
      <c r="AM45" s="42"/>
      <c r="AN45" s="43">
        <f t="shared" si="5"/>
        <v>695</v>
      </c>
      <c r="AO45" s="39" t="s">
        <v>176</v>
      </c>
      <c r="AP45" s="44"/>
      <c r="AQ45" s="44"/>
      <c r="AR45" s="44"/>
      <c r="AS45" s="44"/>
      <c r="AT45" s="45">
        <f t="shared" si="6"/>
        <v>0</v>
      </c>
      <c r="AU45" s="46">
        <f t="shared" si="7"/>
        <v>866</v>
      </c>
    </row>
    <row r="46" spans="1:47" x14ac:dyDescent="0.25">
      <c r="A46" s="37">
        <v>43</v>
      </c>
      <c r="B46" s="37">
        <v>43</v>
      </c>
      <c r="C46" s="38" t="s">
        <v>301</v>
      </c>
      <c r="D46" s="39" t="s">
        <v>302</v>
      </c>
      <c r="E46" s="40">
        <v>8</v>
      </c>
      <c r="F46" s="40">
        <v>11</v>
      </c>
      <c r="G46" s="40">
        <v>11</v>
      </c>
      <c r="H46" s="40">
        <v>1</v>
      </c>
      <c r="I46" s="40">
        <v>44</v>
      </c>
      <c r="J46" s="40"/>
      <c r="K46" s="40"/>
      <c r="L46" s="40"/>
      <c r="M46" s="40">
        <v>6</v>
      </c>
      <c r="N46" s="40"/>
      <c r="O46" s="40"/>
      <c r="P46" s="40"/>
      <c r="Q46" s="40"/>
      <c r="R46" s="40"/>
      <c r="S46" s="40"/>
      <c r="T46" s="40"/>
      <c r="U46" s="40"/>
      <c r="V46" s="40"/>
      <c r="W46" s="41">
        <f t="shared" si="4"/>
        <v>81</v>
      </c>
      <c r="X46" s="39" t="s">
        <v>301</v>
      </c>
      <c r="Y46" s="42"/>
      <c r="Z46" s="42">
        <v>166</v>
      </c>
      <c r="AA46" s="42">
        <v>96</v>
      </c>
      <c r="AB46" s="42">
        <v>47</v>
      </c>
      <c r="AC46" s="42">
        <v>33</v>
      </c>
      <c r="AD46" s="42"/>
      <c r="AE46" s="42"/>
      <c r="AF46" s="42">
        <v>74</v>
      </c>
      <c r="AG46" s="42">
        <v>63</v>
      </c>
      <c r="AH46" s="42"/>
      <c r="AI46" s="42"/>
      <c r="AJ46" s="42"/>
      <c r="AK46" s="42">
        <v>246</v>
      </c>
      <c r="AL46" s="42"/>
      <c r="AM46" s="42"/>
      <c r="AN46" s="43">
        <f t="shared" si="5"/>
        <v>725</v>
      </c>
      <c r="AO46" s="39" t="s">
        <v>301</v>
      </c>
      <c r="AP46" s="44"/>
      <c r="AQ46" s="44"/>
      <c r="AR46" s="44"/>
      <c r="AS46" s="44"/>
      <c r="AT46" s="45">
        <f t="shared" si="6"/>
        <v>0</v>
      </c>
      <c r="AU46" s="46">
        <f t="shared" si="7"/>
        <v>806</v>
      </c>
    </row>
    <row r="47" spans="1:47" x14ac:dyDescent="0.25">
      <c r="A47" s="37">
        <v>44</v>
      </c>
      <c r="B47" s="37">
        <v>44</v>
      </c>
      <c r="C47" s="38" t="s">
        <v>86</v>
      </c>
      <c r="D47" s="39" t="s">
        <v>87</v>
      </c>
      <c r="E47" s="40"/>
      <c r="F47" s="40"/>
      <c r="G47" s="40">
        <v>17</v>
      </c>
      <c r="H47" s="40">
        <v>15</v>
      </c>
      <c r="I47" s="40">
        <v>38</v>
      </c>
      <c r="J47" s="40">
        <v>32</v>
      </c>
      <c r="K47" s="40"/>
      <c r="L47" s="40">
        <v>16</v>
      </c>
      <c r="M47" s="40"/>
      <c r="N47" s="40"/>
      <c r="O47" s="40"/>
      <c r="P47" s="40">
        <v>20</v>
      </c>
      <c r="Q47" s="40">
        <v>49</v>
      </c>
      <c r="R47" s="40"/>
      <c r="S47" s="40"/>
      <c r="T47" s="40"/>
      <c r="U47" s="40"/>
      <c r="V47" s="40"/>
      <c r="W47" s="41">
        <f t="shared" si="4"/>
        <v>187</v>
      </c>
      <c r="X47" s="39" t="s">
        <v>86</v>
      </c>
      <c r="Y47" s="42">
        <v>72</v>
      </c>
      <c r="Z47" s="42"/>
      <c r="AA47" s="42"/>
      <c r="AB47" s="42">
        <v>35</v>
      </c>
      <c r="AC47" s="42"/>
      <c r="AD47" s="42"/>
      <c r="AE47" s="42">
        <v>12</v>
      </c>
      <c r="AF47" s="42">
        <v>52</v>
      </c>
      <c r="AG47" s="42">
        <v>84</v>
      </c>
      <c r="AH47" s="42"/>
      <c r="AI47" s="42">
        <v>82</v>
      </c>
      <c r="AJ47" s="42">
        <v>100</v>
      </c>
      <c r="AK47" s="42">
        <v>149</v>
      </c>
      <c r="AL47" s="42"/>
      <c r="AM47" s="42"/>
      <c r="AN47" s="43">
        <f t="shared" si="5"/>
        <v>586</v>
      </c>
      <c r="AO47" s="39" t="s">
        <v>86</v>
      </c>
      <c r="AP47" s="44"/>
      <c r="AQ47" s="44"/>
      <c r="AR47" s="44"/>
      <c r="AS47" s="44"/>
      <c r="AT47" s="45">
        <f t="shared" si="6"/>
        <v>0</v>
      </c>
      <c r="AU47" s="46">
        <f t="shared" si="7"/>
        <v>773</v>
      </c>
    </row>
    <row r="48" spans="1:47" x14ac:dyDescent="0.25">
      <c r="A48" s="37">
        <v>45</v>
      </c>
      <c r="B48" s="37">
        <v>45</v>
      </c>
      <c r="C48" s="38" t="s">
        <v>72</v>
      </c>
      <c r="D48" s="39" t="s">
        <v>230</v>
      </c>
      <c r="E48" s="40">
        <v>11</v>
      </c>
      <c r="F48" s="40">
        <v>15</v>
      </c>
      <c r="G48" s="40"/>
      <c r="H48" s="40"/>
      <c r="I48" s="40"/>
      <c r="J48" s="40"/>
      <c r="K48" s="40"/>
      <c r="L48" s="40"/>
      <c r="M48" s="40"/>
      <c r="N48" s="40"/>
      <c r="O48" s="40">
        <v>49</v>
      </c>
      <c r="P48" s="40">
        <v>55</v>
      </c>
      <c r="Q48" s="40"/>
      <c r="R48" s="40"/>
      <c r="S48" s="40"/>
      <c r="T48" s="40">
        <v>107</v>
      </c>
      <c r="U48" s="40">
        <v>62</v>
      </c>
      <c r="V48" s="40"/>
      <c r="W48" s="41">
        <f t="shared" si="4"/>
        <v>299</v>
      </c>
      <c r="X48" s="39" t="s">
        <v>72</v>
      </c>
      <c r="Y48" s="42"/>
      <c r="Z48" s="42"/>
      <c r="AA48" s="42">
        <v>10</v>
      </c>
      <c r="AB48" s="42">
        <v>30</v>
      </c>
      <c r="AC48" s="42"/>
      <c r="AD48" s="42"/>
      <c r="AE48" s="42"/>
      <c r="AF48" s="42">
        <v>30</v>
      </c>
      <c r="AG48" s="42">
        <v>51</v>
      </c>
      <c r="AH48" s="42"/>
      <c r="AI48" s="42">
        <v>77</v>
      </c>
      <c r="AJ48" s="42">
        <v>152</v>
      </c>
      <c r="AK48" s="42">
        <v>104</v>
      </c>
      <c r="AL48" s="42"/>
      <c r="AM48" s="42"/>
      <c r="AN48" s="43">
        <f t="shared" si="5"/>
        <v>454</v>
      </c>
      <c r="AO48" s="39" t="s">
        <v>72</v>
      </c>
      <c r="AP48" s="44"/>
      <c r="AQ48" s="44"/>
      <c r="AR48" s="44"/>
      <c r="AS48" s="44"/>
      <c r="AT48" s="45">
        <f t="shared" si="6"/>
        <v>0</v>
      </c>
      <c r="AU48" s="46">
        <f t="shared" si="7"/>
        <v>753</v>
      </c>
    </row>
    <row r="49" spans="1:47" x14ac:dyDescent="0.25">
      <c r="A49" s="37">
        <v>46</v>
      </c>
      <c r="B49" s="37">
        <v>46</v>
      </c>
      <c r="C49" s="38" t="s">
        <v>52</v>
      </c>
      <c r="D49" s="39" t="s">
        <v>218</v>
      </c>
      <c r="E49" s="40"/>
      <c r="F49" s="40"/>
      <c r="G49" s="40">
        <v>26</v>
      </c>
      <c r="H49" s="40">
        <v>22</v>
      </c>
      <c r="I49" s="40">
        <v>83</v>
      </c>
      <c r="J49" s="40"/>
      <c r="K49" s="40"/>
      <c r="L49" s="40"/>
      <c r="M49" s="40"/>
      <c r="N49" s="40"/>
      <c r="O49" s="40"/>
      <c r="P49" s="40">
        <v>63</v>
      </c>
      <c r="Q49" s="40"/>
      <c r="R49" s="40">
        <v>56</v>
      </c>
      <c r="S49" s="40">
        <v>40</v>
      </c>
      <c r="T49" s="40"/>
      <c r="U49" s="40"/>
      <c r="V49" s="40"/>
      <c r="W49" s="41">
        <f t="shared" si="4"/>
        <v>290</v>
      </c>
      <c r="X49" s="39" t="s">
        <v>52</v>
      </c>
      <c r="Y49" s="42"/>
      <c r="Z49" s="42">
        <v>46</v>
      </c>
      <c r="AA49" s="42"/>
      <c r="AB49" s="42">
        <v>5</v>
      </c>
      <c r="AC49" s="42"/>
      <c r="AD49" s="42">
        <v>84</v>
      </c>
      <c r="AE49" s="42"/>
      <c r="AF49" s="42"/>
      <c r="AG49" s="42">
        <v>57</v>
      </c>
      <c r="AH49" s="42"/>
      <c r="AI49" s="42"/>
      <c r="AJ49" s="42">
        <v>188</v>
      </c>
      <c r="AK49" s="42">
        <v>54</v>
      </c>
      <c r="AL49" s="42"/>
      <c r="AM49" s="42"/>
      <c r="AN49" s="43">
        <f t="shared" si="5"/>
        <v>434</v>
      </c>
      <c r="AO49" s="39" t="s">
        <v>52</v>
      </c>
      <c r="AP49" s="44"/>
      <c r="AQ49" s="44"/>
      <c r="AR49" s="44"/>
      <c r="AS49" s="44"/>
      <c r="AT49" s="45">
        <f t="shared" si="6"/>
        <v>0</v>
      </c>
      <c r="AU49" s="46">
        <f t="shared" si="7"/>
        <v>724</v>
      </c>
    </row>
    <row r="50" spans="1:47" x14ac:dyDescent="0.25">
      <c r="A50" s="37">
        <v>47</v>
      </c>
      <c r="B50" s="37">
        <v>47</v>
      </c>
      <c r="C50" s="38" t="s">
        <v>102</v>
      </c>
      <c r="D50" s="39" t="s">
        <v>103</v>
      </c>
      <c r="E50" s="40">
        <v>34</v>
      </c>
      <c r="F50" s="40">
        <v>82</v>
      </c>
      <c r="G50" s="40">
        <v>47</v>
      </c>
      <c r="H50" s="40"/>
      <c r="I50" s="40">
        <v>51</v>
      </c>
      <c r="J50" s="40">
        <v>63</v>
      </c>
      <c r="K50" s="40"/>
      <c r="L50" s="40">
        <v>49</v>
      </c>
      <c r="M50" s="40">
        <v>65</v>
      </c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391</v>
      </c>
      <c r="X50" s="39" t="s">
        <v>102</v>
      </c>
      <c r="Y50" s="42"/>
      <c r="Z50" s="42"/>
      <c r="AA50" s="42"/>
      <c r="AB50" s="42"/>
      <c r="AC50" s="42"/>
      <c r="AD50" s="42"/>
      <c r="AE50" s="42">
        <v>99</v>
      </c>
      <c r="AF50" s="42"/>
      <c r="AG50" s="42"/>
      <c r="AH50" s="42"/>
      <c r="AI50" s="42">
        <v>20</v>
      </c>
      <c r="AJ50" s="42">
        <v>160</v>
      </c>
      <c r="AK50" s="42">
        <v>36</v>
      </c>
      <c r="AL50" s="42"/>
      <c r="AM50" s="42"/>
      <c r="AN50" s="43">
        <f t="shared" si="5"/>
        <v>315</v>
      </c>
      <c r="AO50" s="39" t="s">
        <v>102</v>
      </c>
      <c r="AP50" s="44"/>
      <c r="AQ50" s="44"/>
      <c r="AR50" s="44"/>
      <c r="AS50" s="44"/>
      <c r="AT50" s="45">
        <f t="shared" si="6"/>
        <v>0</v>
      </c>
      <c r="AU50" s="46">
        <f t="shared" si="7"/>
        <v>706</v>
      </c>
    </row>
    <row r="51" spans="1:47" x14ac:dyDescent="0.25">
      <c r="A51" s="37">
        <v>48</v>
      </c>
      <c r="B51" s="37">
        <v>48</v>
      </c>
      <c r="C51" s="38" t="s">
        <v>77</v>
      </c>
      <c r="D51" s="39" t="s">
        <v>231</v>
      </c>
      <c r="E51" s="40"/>
      <c r="F51" s="40"/>
      <c r="G51" s="40">
        <v>13</v>
      </c>
      <c r="H51" s="40"/>
      <c r="I51" s="40">
        <v>35</v>
      </c>
      <c r="J51" s="40"/>
      <c r="K51" s="40"/>
      <c r="L51" s="40">
        <v>21</v>
      </c>
      <c r="M51" s="40"/>
      <c r="N51" s="40"/>
      <c r="O51" s="40"/>
      <c r="P51" s="40"/>
      <c r="Q51" s="40">
        <v>30</v>
      </c>
      <c r="R51" s="40">
        <v>24</v>
      </c>
      <c r="S51" s="40">
        <v>16</v>
      </c>
      <c r="T51" s="40"/>
      <c r="U51" s="40"/>
      <c r="V51" s="40"/>
      <c r="W51" s="41">
        <f t="shared" si="4"/>
        <v>139</v>
      </c>
      <c r="X51" s="39" t="s">
        <v>77</v>
      </c>
      <c r="Y51" s="42">
        <v>10</v>
      </c>
      <c r="Z51" s="42">
        <v>23</v>
      </c>
      <c r="AA51" s="42"/>
      <c r="AB51" s="42">
        <v>37</v>
      </c>
      <c r="AC51" s="42"/>
      <c r="AD51" s="42">
        <v>24</v>
      </c>
      <c r="AE51" s="42"/>
      <c r="AF51" s="42">
        <v>39</v>
      </c>
      <c r="AG51" s="42">
        <v>66</v>
      </c>
      <c r="AH51" s="42"/>
      <c r="AI51" s="42">
        <v>69</v>
      </c>
      <c r="AJ51" s="42">
        <v>92</v>
      </c>
      <c r="AK51" s="42">
        <v>143</v>
      </c>
      <c r="AL51" s="42"/>
      <c r="AM51" s="42">
        <v>42</v>
      </c>
      <c r="AN51" s="43">
        <f t="shared" si="5"/>
        <v>545</v>
      </c>
      <c r="AO51" s="39" t="s">
        <v>77</v>
      </c>
      <c r="AP51" s="44"/>
      <c r="AQ51" s="44"/>
      <c r="AR51" s="44"/>
      <c r="AS51" s="44"/>
      <c r="AT51" s="45">
        <f t="shared" si="6"/>
        <v>0</v>
      </c>
      <c r="AU51" s="46">
        <f t="shared" si="7"/>
        <v>684</v>
      </c>
    </row>
    <row r="52" spans="1:47" x14ac:dyDescent="0.25">
      <c r="A52" s="37">
        <v>49</v>
      </c>
      <c r="B52" s="37">
        <v>49</v>
      </c>
      <c r="C52" s="38" t="s">
        <v>37</v>
      </c>
      <c r="D52" s="39" t="s">
        <v>213</v>
      </c>
      <c r="E52" s="40">
        <v>25</v>
      </c>
      <c r="F52" s="40"/>
      <c r="G52" s="40"/>
      <c r="H52" s="40"/>
      <c r="I52" s="40">
        <v>58</v>
      </c>
      <c r="J52" s="40"/>
      <c r="K52" s="40"/>
      <c r="L52" s="40">
        <v>28</v>
      </c>
      <c r="M52" s="40">
        <v>30</v>
      </c>
      <c r="N52" s="40"/>
      <c r="O52" s="40">
        <v>34</v>
      </c>
      <c r="P52" s="40"/>
      <c r="Q52" s="40"/>
      <c r="R52" s="40"/>
      <c r="S52" s="40"/>
      <c r="T52" s="40"/>
      <c r="U52" s="40"/>
      <c r="V52" s="40"/>
      <c r="W52" s="41">
        <f t="shared" si="4"/>
        <v>175</v>
      </c>
      <c r="X52" s="39" t="s">
        <v>37</v>
      </c>
      <c r="Y52" s="42"/>
      <c r="Z52" s="42">
        <v>68</v>
      </c>
      <c r="AA52" s="42"/>
      <c r="AB52" s="42">
        <v>42</v>
      </c>
      <c r="AC52" s="42"/>
      <c r="AD52" s="42">
        <v>33</v>
      </c>
      <c r="AE52" s="42"/>
      <c r="AF52" s="42">
        <v>30</v>
      </c>
      <c r="AG52" s="42"/>
      <c r="AH52" s="42"/>
      <c r="AI52" s="42"/>
      <c r="AJ52" s="42">
        <v>100</v>
      </c>
      <c r="AK52" s="42">
        <v>224</v>
      </c>
      <c r="AL52" s="42"/>
      <c r="AM52" s="42"/>
      <c r="AN52" s="43">
        <f t="shared" si="5"/>
        <v>497</v>
      </c>
      <c r="AO52" s="39" t="s">
        <v>37</v>
      </c>
      <c r="AP52" s="44"/>
      <c r="AQ52" s="44"/>
      <c r="AR52" s="44"/>
      <c r="AS52" s="44"/>
      <c r="AT52" s="45">
        <f t="shared" si="6"/>
        <v>0</v>
      </c>
      <c r="AU52" s="46">
        <f t="shared" si="7"/>
        <v>672</v>
      </c>
    </row>
    <row r="53" spans="1:47" x14ac:dyDescent="0.25">
      <c r="A53" s="37">
        <v>50</v>
      </c>
      <c r="B53" s="37">
        <v>49</v>
      </c>
      <c r="C53" s="38" t="s">
        <v>282</v>
      </c>
      <c r="D53" s="39" t="s">
        <v>283</v>
      </c>
      <c r="E53" s="40">
        <v>32</v>
      </c>
      <c r="F53" s="40">
        <v>28</v>
      </c>
      <c r="G53" s="40">
        <v>64</v>
      </c>
      <c r="H53" s="40">
        <v>106</v>
      </c>
      <c r="I53" s="40"/>
      <c r="J53" s="40"/>
      <c r="K53" s="40">
        <v>54</v>
      </c>
      <c r="L53" s="40">
        <v>74</v>
      </c>
      <c r="M53" s="40">
        <v>57</v>
      </c>
      <c r="N53" s="40">
        <v>113</v>
      </c>
      <c r="O53" s="40"/>
      <c r="P53" s="40"/>
      <c r="Q53" s="40"/>
      <c r="R53" s="40"/>
      <c r="S53" s="40"/>
      <c r="T53" s="40"/>
      <c r="U53" s="40"/>
      <c r="V53" s="40"/>
      <c r="W53" s="41">
        <f t="shared" si="4"/>
        <v>528</v>
      </c>
      <c r="X53" s="39" t="s">
        <v>282</v>
      </c>
      <c r="Y53" s="42"/>
      <c r="Z53" s="42"/>
      <c r="AA53" s="42"/>
      <c r="AB53" s="42"/>
      <c r="AC53" s="42"/>
      <c r="AD53" s="42"/>
      <c r="AE53" s="42"/>
      <c r="AF53" s="42"/>
      <c r="AG53" s="42"/>
      <c r="AH53" s="42">
        <v>120</v>
      </c>
      <c r="AI53" s="42"/>
      <c r="AJ53" s="42"/>
      <c r="AK53" s="42">
        <v>24</v>
      </c>
      <c r="AL53" s="42"/>
      <c r="AM53" s="42"/>
      <c r="AN53" s="43">
        <f t="shared" si="5"/>
        <v>144</v>
      </c>
      <c r="AO53" s="39" t="s">
        <v>282</v>
      </c>
      <c r="AP53" s="44"/>
      <c r="AQ53" s="44"/>
      <c r="AR53" s="44"/>
      <c r="AS53" s="44"/>
      <c r="AT53" s="45">
        <f t="shared" si="6"/>
        <v>0</v>
      </c>
      <c r="AU53" s="46">
        <f t="shared" si="7"/>
        <v>672</v>
      </c>
    </row>
    <row r="54" spans="1:47" x14ac:dyDescent="0.25">
      <c r="A54" s="25"/>
      <c r="B54" s="25"/>
      <c r="C54" s="29"/>
      <c r="D54" s="2" t="s">
        <v>323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4"/>
      <c r="AO54" s="2"/>
      <c r="AP54" s="15"/>
      <c r="AQ54" s="15"/>
      <c r="AR54" s="15"/>
      <c r="AS54" s="15"/>
      <c r="AT54" s="16"/>
      <c r="AU54" s="27"/>
    </row>
    <row r="55" spans="1:47" x14ac:dyDescent="0.25">
      <c r="A55" s="25"/>
      <c r="B55" s="25"/>
      <c r="C55" s="29"/>
      <c r="D55" s="2" t="s">
        <v>327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4"/>
      <c r="AO55" s="2"/>
      <c r="AP55" s="15"/>
      <c r="AQ55" s="15"/>
      <c r="AR55" s="15"/>
      <c r="AS55" s="15"/>
      <c r="AT55" s="16"/>
      <c r="AU55" s="27"/>
    </row>
    <row r="56" spans="1:47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5"/>
      <c r="W56" s="34"/>
      <c r="X56" s="36" t="s">
        <v>188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6" t="s">
        <v>188</v>
      </c>
      <c r="AS56" s="34"/>
      <c r="AT56" s="34"/>
      <c r="AU56" s="31" t="s">
        <v>316</v>
      </c>
    </row>
    <row r="57" spans="1:47" x14ac:dyDescent="0.25">
      <c r="A57" s="37">
        <v>51</v>
      </c>
      <c r="B57" s="37">
        <v>51</v>
      </c>
      <c r="C57" s="38" t="s">
        <v>104</v>
      </c>
      <c r="D57" s="39" t="s">
        <v>242</v>
      </c>
      <c r="E57" s="40">
        <v>14</v>
      </c>
      <c r="F57" s="40">
        <v>43</v>
      </c>
      <c r="G57" s="40">
        <v>35</v>
      </c>
      <c r="H57" s="40"/>
      <c r="I57" s="40">
        <v>58</v>
      </c>
      <c r="J57" s="40">
        <v>54</v>
      </c>
      <c r="K57" s="40"/>
      <c r="L57" s="40">
        <v>64</v>
      </c>
      <c r="M57" s="40">
        <v>65</v>
      </c>
      <c r="N57" s="40">
        <v>53</v>
      </c>
      <c r="O57" s="40"/>
      <c r="P57" s="40"/>
      <c r="Q57" s="40">
        <v>39</v>
      </c>
      <c r="R57" s="40"/>
      <c r="S57" s="40"/>
      <c r="T57" s="40"/>
      <c r="U57" s="40"/>
      <c r="V57" s="40"/>
      <c r="W57" s="41">
        <f t="shared" ref="W57:W88" si="8">SUM(E57:V57)</f>
        <v>425</v>
      </c>
      <c r="X57" s="39" t="s">
        <v>104</v>
      </c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>
        <v>148</v>
      </c>
      <c r="AK57" s="42"/>
      <c r="AL57" s="42"/>
      <c r="AM57" s="42">
        <v>93</v>
      </c>
      <c r="AN57" s="43">
        <f t="shared" ref="AN57:AN88" si="9">SUM(Y57:AM57)</f>
        <v>241</v>
      </c>
      <c r="AO57" s="39" t="s">
        <v>104</v>
      </c>
      <c r="AP57" s="44"/>
      <c r="AQ57" s="44"/>
      <c r="AR57" s="44"/>
      <c r="AS57" s="44"/>
      <c r="AT57" s="45">
        <f t="shared" ref="AT57:AT88" si="10">SUM(AP57:AS57)</f>
        <v>0</v>
      </c>
      <c r="AU57" s="46">
        <f t="shared" ref="AU57:AU88" si="11">SUM(W57+AN57+AT57)</f>
        <v>666</v>
      </c>
    </row>
    <row r="58" spans="1:47" x14ac:dyDescent="0.25">
      <c r="A58" s="37">
        <v>52</v>
      </c>
      <c r="B58" s="37">
        <v>52</v>
      </c>
      <c r="C58" s="38" t="s">
        <v>31</v>
      </c>
      <c r="D58" s="39" t="s">
        <v>209</v>
      </c>
      <c r="E58" s="40"/>
      <c r="F58" s="40"/>
      <c r="G58" s="40">
        <v>3</v>
      </c>
      <c r="H58" s="40"/>
      <c r="I58" s="40"/>
      <c r="J58" s="40"/>
      <c r="K58" s="40"/>
      <c r="L58" s="40">
        <v>20</v>
      </c>
      <c r="M58" s="40"/>
      <c r="N58" s="40">
        <v>48</v>
      </c>
      <c r="O58" s="40"/>
      <c r="P58" s="40">
        <v>29</v>
      </c>
      <c r="Q58" s="40"/>
      <c r="R58" s="40"/>
      <c r="S58" s="40"/>
      <c r="T58" s="40"/>
      <c r="U58" s="40"/>
      <c r="V58" s="40"/>
      <c r="W58" s="41">
        <f t="shared" si="8"/>
        <v>100</v>
      </c>
      <c r="X58" s="39" t="s">
        <v>31</v>
      </c>
      <c r="Y58" s="42">
        <v>59</v>
      </c>
      <c r="Z58" s="42">
        <v>61</v>
      </c>
      <c r="AA58" s="42"/>
      <c r="AB58" s="42">
        <v>31</v>
      </c>
      <c r="AC58" s="42"/>
      <c r="AD58" s="42"/>
      <c r="AE58" s="42"/>
      <c r="AF58" s="42">
        <v>15</v>
      </c>
      <c r="AG58" s="42">
        <v>47</v>
      </c>
      <c r="AH58" s="42"/>
      <c r="AI58" s="42"/>
      <c r="AJ58" s="42">
        <v>36</v>
      </c>
      <c r="AK58" s="42">
        <v>238</v>
      </c>
      <c r="AL58" s="42"/>
      <c r="AM58" s="42">
        <v>65</v>
      </c>
      <c r="AN58" s="43">
        <f t="shared" si="9"/>
        <v>552</v>
      </c>
      <c r="AO58" s="39" t="s">
        <v>31</v>
      </c>
      <c r="AP58" s="44"/>
      <c r="AQ58" s="44"/>
      <c r="AR58" s="44"/>
      <c r="AS58" s="44"/>
      <c r="AT58" s="45">
        <f t="shared" si="10"/>
        <v>0</v>
      </c>
      <c r="AU58" s="46">
        <f t="shared" si="11"/>
        <v>652</v>
      </c>
    </row>
    <row r="59" spans="1:47" x14ac:dyDescent="0.25">
      <c r="A59" s="37">
        <v>53</v>
      </c>
      <c r="B59" s="37">
        <v>53</v>
      </c>
      <c r="C59" s="38" t="s">
        <v>9</v>
      </c>
      <c r="D59" s="39" t="s">
        <v>196</v>
      </c>
      <c r="E59" s="40">
        <v>49</v>
      </c>
      <c r="F59" s="40"/>
      <c r="G59" s="40"/>
      <c r="H59" s="40"/>
      <c r="I59" s="40">
        <v>146</v>
      </c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195</v>
      </c>
      <c r="X59" s="39" t="s">
        <v>9</v>
      </c>
      <c r="Y59" s="42"/>
      <c r="Z59" s="42">
        <v>8</v>
      </c>
      <c r="AA59" s="42"/>
      <c r="AB59" s="42">
        <v>10</v>
      </c>
      <c r="AC59" s="42"/>
      <c r="AD59" s="42">
        <v>219</v>
      </c>
      <c r="AE59" s="42"/>
      <c r="AF59" s="42"/>
      <c r="AG59" s="42"/>
      <c r="AH59" s="42"/>
      <c r="AI59" s="42"/>
      <c r="AJ59" s="42">
        <v>184</v>
      </c>
      <c r="AK59" s="42">
        <v>24</v>
      </c>
      <c r="AL59" s="42"/>
      <c r="AM59" s="42"/>
      <c r="AN59" s="43">
        <f t="shared" si="9"/>
        <v>445</v>
      </c>
      <c r="AO59" s="39" t="s">
        <v>9</v>
      </c>
      <c r="AP59" s="44"/>
      <c r="AQ59" s="44"/>
      <c r="AR59" s="44"/>
      <c r="AS59" s="44"/>
      <c r="AT59" s="45">
        <f t="shared" si="10"/>
        <v>0</v>
      </c>
      <c r="AU59" s="46">
        <f t="shared" si="11"/>
        <v>640</v>
      </c>
    </row>
    <row r="60" spans="1:47" x14ac:dyDescent="0.25">
      <c r="A60" s="37">
        <v>54</v>
      </c>
      <c r="B60" s="37">
        <v>54</v>
      </c>
      <c r="C60" s="38" t="s">
        <v>98</v>
      </c>
      <c r="D60" s="39" t="s">
        <v>99</v>
      </c>
      <c r="E60" s="40"/>
      <c r="F60" s="40">
        <v>14</v>
      </c>
      <c r="G60" s="40">
        <v>4</v>
      </c>
      <c r="H60" s="40"/>
      <c r="I60" s="40">
        <v>18</v>
      </c>
      <c r="J60" s="40">
        <v>10</v>
      </c>
      <c r="K60" s="40"/>
      <c r="L60" s="40">
        <v>16</v>
      </c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62</v>
      </c>
      <c r="X60" s="39" t="s">
        <v>98</v>
      </c>
      <c r="Y60" s="42"/>
      <c r="Z60" s="42"/>
      <c r="AA60" s="42"/>
      <c r="AB60" s="42">
        <v>15</v>
      </c>
      <c r="AC60" s="42"/>
      <c r="AD60" s="42"/>
      <c r="AE60" s="42">
        <v>6</v>
      </c>
      <c r="AF60" s="42">
        <v>51</v>
      </c>
      <c r="AG60" s="42"/>
      <c r="AH60" s="42"/>
      <c r="AI60" s="42"/>
      <c r="AJ60" s="42">
        <v>40</v>
      </c>
      <c r="AK60" s="42">
        <v>240</v>
      </c>
      <c r="AL60" s="42"/>
      <c r="AM60" s="42"/>
      <c r="AN60" s="43">
        <f t="shared" si="9"/>
        <v>352</v>
      </c>
      <c r="AO60" s="39" t="s">
        <v>98</v>
      </c>
      <c r="AP60" s="44"/>
      <c r="AQ60" s="44">
        <v>20</v>
      </c>
      <c r="AR60" s="44">
        <v>186</v>
      </c>
      <c r="AS60" s="44"/>
      <c r="AT60" s="45">
        <f t="shared" si="10"/>
        <v>206</v>
      </c>
      <c r="AU60" s="46">
        <f t="shared" si="11"/>
        <v>620</v>
      </c>
    </row>
    <row r="61" spans="1:47" x14ac:dyDescent="0.25">
      <c r="A61" s="37">
        <v>55</v>
      </c>
      <c r="B61" s="37">
        <v>55</v>
      </c>
      <c r="C61" s="38" t="s">
        <v>122</v>
      </c>
      <c r="D61" s="39" t="s">
        <v>313</v>
      </c>
      <c r="E61" s="40">
        <v>35</v>
      </c>
      <c r="F61" s="40"/>
      <c r="G61" s="40"/>
      <c r="H61" s="40">
        <v>16</v>
      </c>
      <c r="I61" s="40">
        <v>30</v>
      </c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1">
        <f t="shared" si="8"/>
        <v>81</v>
      </c>
      <c r="X61" s="39" t="s">
        <v>122</v>
      </c>
      <c r="Y61" s="42">
        <v>100</v>
      </c>
      <c r="Z61" s="42">
        <v>108</v>
      </c>
      <c r="AA61" s="42"/>
      <c r="AB61" s="42"/>
      <c r="AC61" s="42"/>
      <c r="AD61" s="42"/>
      <c r="AE61" s="42">
        <v>45</v>
      </c>
      <c r="AF61" s="42">
        <v>94</v>
      </c>
      <c r="AG61" s="42"/>
      <c r="AH61" s="42">
        <v>24</v>
      </c>
      <c r="AI61" s="42">
        <v>45</v>
      </c>
      <c r="AJ61" s="42"/>
      <c r="AK61" s="42">
        <v>120</v>
      </c>
      <c r="AL61" s="42"/>
      <c r="AM61" s="42"/>
      <c r="AN61" s="43">
        <f t="shared" si="9"/>
        <v>536</v>
      </c>
      <c r="AO61" s="39" t="s">
        <v>122</v>
      </c>
      <c r="AP61" s="44"/>
      <c r="AQ61" s="44"/>
      <c r="AR61" s="44"/>
      <c r="AS61" s="44"/>
      <c r="AT61" s="45">
        <f t="shared" si="10"/>
        <v>0</v>
      </c>
      <c r="AU61" s="46">
        <f t="shared" si="11"/>
        <v>617</v>
      </c>
    </row>
    <row r="62" spans="1:47" x14ac:dyDescent="0.25">
      <c r="A62" s="37">
        <v>56</v>
      </c>
      <c r="B62" s="37">
        <v>56</v>
      </c>
      <c r="C62" s="38" t="s">
        <v>32</v>
      </c>
      <c r="D62" s="39" t="s">
        <v>33</v>
      </c>
      <c r="E62" s="40">
        <v>5</v>
      </c>
      <c r="F62" s="40"/>
      <c r="G62" s="40">
        <v>13</v>
      </c>
      <c r="H62" s="40"/>
      <c r="I62" s="40">
        <v>9</v>
      </c>
      <c r="J62" s="40"/>
      <c r="K62" s="40"/>
      <c r="L62" s="40">
        <v>10</v>
      </c>
      <c r="M62" s="40">
        <v>2</v>
      </c>
      <c r="N62" s="40"/>
      <c r="O62" s="40"/>
      <c r="P62" s="40">
        <v>25</v>
      </c>
      <c r="Q62" s="40"/>
      <c r="R62" s="40"/>
      <c r="S62" s="40"/>
      <c r="T62" s="40"/>
      <c r="U62" s="40"/>
      <c r="V62" s="40"/>
      <c r="W62" s="41">
        <f t="shared" si="8"/>
        <v>64</v>
      </c>
      <c r="X62" s="39" t="s">
        <v>32</v>
      </c>
      <c r="Y62" s="42"/>
      <c r="Z62" s="42"/>
      <c r="AA62" s="42">
        <v>65</v>
      </c>
      <c r="AB62" s="42"/>
      <c r="AC62" s="42"/>
      <c r="AD62" s="42"/>
      <c r="AE62" s="42"/>
      <c r="AF62" s="42"/>
      <c r="AG62" s="42">
        <v>89</v>
      </c>
      <c r="AH62" s="42"/>
      <c r="AI62" s="42"/>
      <c r="AJ62" s="42"/>
      <c r="AK62" s="42">
        <v>181</v>
      </c>
      <c r="AL62" s="42">
        <v>81</v>
      </c>
      <c r="AM62" s="42">
        <v>115</v>
      </c>
      <c r="AN62" s="43">
        <f t="shared" si="9"/>
        <v>531</v>
      </c>
      <c r="AO62" s="39" t="s">
        <v>32</v>
      </c>
      <c r="AP62" s="44"/>
      <c r="AQ62" s="44"/>
      <c r="AR62" s="44"/>
      <c r="AS62" s="44"/>
      <c r="AT62" s="45">
        <f t="shared" si="10"/>
        <v>0</v>
      </c>
      <c r="AU62" s="46">
        <f t="shared" si="11"/>
        <v>595</v>
      </c>
    </row>
    <row r="63" spans="1:47" x14ac:dyDescent="0.25">
      <c r="A63" s="37">
        <v>57</v>
      </c>
      <c r="B63" s="37">
        <v>57</v>
      </c>
      <c r="C63" s="38" t="s">
        <v>131</v>
      </c>
      <c r="D63" s="39" t="s">
        <v>254</v>
      </c>
      <c r="E63" s="40">
        <v>20</v>
      </c>
      <c r="F63" s="40">
        <v>50</v>
      </c>
      <c r="G63" s="40">
        <v>75</v>
      </c>
      <c r="H63" s="40"/>
      <c r="I63" s="40"/>
      <c r="J63" s="40"/>
      <c r="K63" s="40">
        <v>19</v>
      </c>
      <c r="L63" s="40">
        <v>53</v>
      </c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217</v>
      </c>
      <c r="X63" s="39" t="s">
        <v>131</v>
      </c>
      <c r="Y63" s="42">
        <v>20</v>
      </c>
      <c r="Z63" s="42">
        <v>20</v>
      </c>
      <c r="AA63" s="42"/>
      <c r="AB63" s="42">
        <v>10</v>
      </c>
      <c r="AC63" s="42">
        <v>8</v>
      </c>
      <c r="AD63" s="42"/>
      <c r="AE63" s="42">
        <v>27</v>
      </c>
      <c r="AF63" s="42">
        <v>28</v>
      </c>
      <c r="AG63" s="42">
        <v>48</v>
      </c>
      <c r="AH63" s="42">
        <v>44</v>
      </c>
      <c r="AI63" s="42">
        <v>43</v>
      </c>
      <c r="AJ63" s="42">
        <v>84</v>
      </c>
      <c r="AK63" s="42">
        <v>45</v>
      </c>
      <c r="AL63" s="42"/>
      <c r="AM63" s="42"/>
      <c r="AN63" s="43">
        <f t="shared" si="9"/>
        <v>377</v>
      </c>
      <c r="AO63" s="39" t="s">
        <v>131</v>
      </c>
      <c r="AP63" s="44"/>
      <c r="AQ63" s="44"/>
      <c r="AR63" s="44"/>
      <c r="AS63" s="44"/>
      <c r="AT63" s="45">
        <f t="shared" si="10"/>
        <v>0</v>
      </c>
      <c r="AU63" s="46">
        <f t="shared" si="11"/>
        <v>594</v>
      </c>
    </row>
    <row r="64" spans="1:47" x14ac:dyDescent="0.25">
      <c r="A64" s="37">
        <v>58</v>
      </c>
      <c r="B64" s="37">
        <v>58</v>
      </c>
      <c r="C64" s="38" t="s">
        <v>91</v>
      </c>
      <c r="D64" s="39" t="s">
        <v>237</v>
      </c>
      <c r="E64" s="40">
        <v>31</v>
      </c>
      <c r="F64" s="40">
        <v>43</v>
      </c>
      <c r="G64" s="40">
        <v>77</v>
      </c>
      <c r="H64" s="40">
        <v>78</v>
      </c>
      <c r="I64" s="40">
        <v>80</v>
      </c>
      <c r="J64" s="40">
        <v>72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381</v>
      </c>
      <c r="X64" s="39" t="s">
        <v>91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>
        <v>88</v>
      </c>
      <c r="AK64" s="42">
        <v>87</v>
      </c>
      <c r="AL64" s="42"/>
      <c r="AM64" s="42"/>
      <c r="AN64" s="43">
        <f t="shared" si="9"/>
        <v>175</v>
      </c>
      <c r="AO64" s="39" t="s">
        <v>91</v>
      </c>
      <c r="AP64" s="44"/>
      <c r="AQ64" s="44"/>
      <c r="AR64" s="44"/>
      <c r="AS64" s="44"/>
      <c r="AT64" s="45">
        <f t="shared" si="10"/>
        <v>0</v>
      </c>
      <c r="AU64" s="46">
        <f t="shared" si="11"/>
        <v>556</v>
      </c>
    </row>
    <row r="65" spans="1:47" x14ac:dyDescent="0.25">
      <c r="A65" s="37">
        <v>59</v>
      </c>
      <c r="B65" s="37">
        <v>59</v>
      </c>
      <c r="C65" s="38" t="s">
        <v>112</v>
      </c>
      <c r="D65" s="39" t="s">
        <v>244</v>
      </c>
      <c r="E65" s="40">
        <v>105</v>
      </c>
      <c r="F65" s="40"/>
      <c r="G65" s="40"/>
      <c r="H65" s="40">
        <v>83</v>
      </c>
      <c r="I65" s="40">
        <v>24</v>
      </c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212</v>
      </c>
      <c r="X65" s="39" t="s">
        <v>112</v>
      </c>
      <c r="Y65" s="42">
        <v>20</v>
      </c>
      <c r="Z65" s="42">
        <v>10</v>
      </c>
      <c r="AA65" s="42"/>
      <c r="AB65" s="42"/>
      <c r="AC65" s="42"/>
      <c r="AD65" s="42"/>
      <c r="AE65" s="42">
        <v>84</v>
      </c>
      <c r="AF65" s="42"/>
      <c r="AG65" s="42"/>
      <c r="AH65" s="42">
        <v>160</v>
      </c>
      <c r="AI65" s="42"/>
      <c r="AJ65" s="42">
        <v>64</v>
      </c>
      <c r="AK65" s="42"/>
      <c r="AL65" s="42"/>
      <c r="AM65" s="42"/>
      <c r="AN65" s="43">
        <f t="shared" si="9"/>
        <v>338</v>
      </c>
      <c r="AO65" s="39" t="s">
        <v>112</v>
      </c>
      <c r="AP65" s="44"/>
      <c r="AQ65" s="44"/>
      <c r="AR65" s="44"/>
      <c r="AS65" s="44"/>
      <c r="AT65" s="45">
        <f t="shared" si="10"/>
        <v>0</v>
      </c>
      <c r="AU65" s="46">
        <f t="shared" si="11"/>
        <v>550</v>
      </c>
    </row>
    <row r="66" spans="1:47" x14ac:dyDescent="0.25">
      <c r="A66" s="37">
        <v>60</v>
      </c>
      <c r="B66" s="37">
        <v>60</v>
      </c>
      <c r="C66" s="38" t="s">
        <v>94</v>
      </c>
      <c r="D66" s="39" t="s">
        <v>95</v>
      </c>
      <c r="E66" s="40">
        <v>19</v>
      </c>
      <c r="F66" s="40">
        <v>48</v>
      </c>
      <c r="G66" s="40">
        <v>26</v>
      </c>
      <c r="H66" s="40"/>
      <c r="I66" s="40">
        <v>39</v>
      </c>
      <c r="J66" s="40">
        <v>32</v>
      </c>
      <c r="K66" s="40"/>
      <c r="L66" s="40">
        <v>23</v>
      </c>
      <c r="M66" s="40">
        <v>16</v>
      </c>
      <c r="N66" s="40"/>
      <c r="O66" s="40"/>
      <c r="P66" s="40"/>
      <c r="Q66" s="40"/>
      <c r="R66" s="40"/>
      <c r="S66" s="40"/>
      <c r="T66" s="40"/>
      <c r="U66" s="40"/>
      <c r="V66" s="40"/>
      <c r="W66" s="41">
        <f t="shared" si="8"/>
        <v>203</v>
      </c>
      <c r="X66" s="39" t="s">
        <v>94</v>
      </c>
      <c r="Y66" s="42"/>
      <c r="Z66" s="42">
        <v>136</v>
      </c>
      <c r="AA66" s="42"/>
      <c r="AB66" s="42">
        <v>21</v>
      </c>
      <c r="AC66" s="42"/>
      <c r="AD66" s="42">
        <v>24</v>
      </c>
      <c r="AE66" s="42"/>
      <c r="AF66" s="42"/>
      <c r="AG66" s="42">
        <v>39</v>
      </c>
      <c r="AH66" s="42"/>
      <c r="AI66" s="42"/>
      <c r="AJ66" s="42">
        <v>36</v>
      </c>
      <c r="AK66" s="42">
        <v>74</v>
      </c>
      <c r="AL66" s="42"/>
      <c r="AM66" s="42"/>
      <c r="AN66" s="43">
        <f t="shared" si="9"/>
        <v>330</v>
      </c>
      <c r="AO66" s="39" t="s">
        <v>94</v>
      </c>
      <c r="AP66" s="44"/>
      <c r="AQ66" s="44"/>
      <c r="AR66" s="44"/>
      <c r="AS66" s="44"/>
      <c r="AT66" s="45">
        <f t="shared" si="10"/>
        <v>0</v>
      </c>
      <c r="AU66" s="46">
        <f t="shared" si="11"/>
        <v>533</v>
      </c>
    </row>
    <row r="67" spans="1:47" x14ac:dyDescent="0.25">
      <c r="A67" s="37">
        <v>61</v>
      </c>
      <c r="B67" s="37">
        <v>61</v>
      </c>
      <c r="C67" s="38" t="s">
        <v>159</v>
      </c>
      <c r="D67" s="39" t="s">
        <v>268</v>
      </c>
      <c r="E67" s="40">
        <v>9</v>
      </c>
      <c r="F67" s="40">
        <v>12</v>
      </c>
      <c r="G67" s="40">
        <v>33</v>
      </c>
      <c r="H67" s="40">
        <v>24</v>
      </c>
      <c r="I67" s="40"/>
      <c r="J67" s="40"/>
      <c r="K67" s="40">
        <v>34</v>
      </c>
      <c r="L67" s="40">
        <v>59</v>
      </c>
      <c r="M67" s="40">
        <v>23</v>
      </c>
      <c r="N67" s="40">
        <v>35</v>
      </c>
      <c r="O67" s="40"/>
      <c r="P67" s="40"/>
      <c r="Q67" s="40"/>
      <c r="R67" s="40"/>
      <c r="S67" s="40"/>
      <c r="T67" s="40"/>
      <c r="U67" s="40"/>
      <c r="V67" s="40"/>
      <c r="W67" s="41">
        <f t="shared" si="8"/>
        <v>229</v>
      </c>
      <c r="X67" s="39" t="s">
        <v>159</v>
      </c>
      <c r="Y67" s="42">
        <v>26</v>
      </c>
      <c r="Z67" s="42">
        <v>34</v>
      </c>
      <c r="AA67" s="42"/>
      <c r="AB67" s="42"/>
      <c r="AC67" s="42"/>
      <c r="AD67" s="42"/>
      <c r="AE67" s="42"/>
      <c r="AF67" s="42"/>
      <c r="AG67" s="42"/>
      <c r="AH67" s="42">
        <v>96</v>
      </c>
      <c r="AI67" s="42"/>
      <c r="AJ67" s="42">
        <v>24</v>
      </c>
      <c r="AK67" s="42">
        <v>112</v>
      </c>
      <c r="AL67" s="42"/>
      <c r="AM67" s="42"/>
      <c r="AN67" s="43">
        <f t="shared" si="9"/>
        <v>292</v>
      </c>
      <c r="AO67" s="39" t="s">
        <v>159</v>
      </c>
      <c r="AP67" s="44"/>
      <c r="AQ67" s="44"/>
      <c r="AR67" s="44"/>
      <c r="AS67" s="44"/>
      <c r="AT67" s="45">
        <f t="shared" si="10"/>
        <v>0</v>
      </c>
      <c r="AU67" s="46">
        <f t="shared" si="11"/>
        <v>521</v>
      </c>
    </row>
    <row r="68" spans="1:47" x14ac:dyDescent="0.25">
      <c r="A68" s="37">
        <v>62</v>
      </c>
      <c r="B68" s="37">
        <v>62</v>
      </c>
      <c r="C68" s="38" t="s">
        <v>7</v>
      </c>
      <c r="D68" s="39" t="s">
        <v>8</v>
      </c>
      <c r="E68" s="40">
        <v>20</v>
      </c>
      <c r="F68" s="40"/>
      <c r="G68" s="40"/>
      <c r="H68" s="40"/>
      <c r="I68" s="40">
        <v>36</v>
      </c>
      <c r="J68" s="40">
        <v>34</v>
      </c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90</v>
      </c>
      <c r="X68" s="39" t="s">
        <v>7</v>
      </c>
      <c r="Y68" s="42"/>
      <c r="Z68" s="42">
        <v>28</v>
      </c>
      <c r="AA68" s="42">
        <v>12</v>
      </c>
      <c r="AB68" s="42">
        <v>40</v>
      </c>
      <c r="AC68" s="42"/>
      <c r="AD68" s="42">
        <v>6</v>
      </c>
      <c r="AE68" s="42"/>
      <c r="AF68" s="42">
        <v>51</v>
      </c>
      <c r="AG68" s="42">
        <v>79</v>
      </c>
      <c r="AH68" s="42"/>
      <c r="AI68" s="42"/>
      <c r="AJ68" s="42">
        <v>28</v>
      </c>
      <c r="AK68" s="42">
        <v>153</v>
      </c>
      <c r="AL68" s="42"/>
      <c r="AM68" s="42"/>
      <c r="AN68" s="43">
        <f t="shared" si="9"/>
        <v>397</v>
      </c>
      <c r="AO68" s="39" t="s">
        <v>7</v>
      </c>
      <c r="AP68" s="44"/>
      <c r="AQ68" s="44"/>
      <c r="AR68" s="44"/>
      <c r="AS68" s="44"/>
      <c r="AT68" s="45">
        <f t="shared" si="10"/>
        <v>0</v>
      </c>
      <c r="AU68" s="46">
        <f t="shared" si="11"/>
        <v>487</v>
      </c>
    </row>
    <row r="69" spans="1:47" x14ac:dyDescent="0.25">
      <c r="A69" s="37">
        <v>63</v>
      </c>
      <c r="B69" s="37">
        <v>63</v>
      </c>
      <c r="C69" s="38" t="s">
        <v>105</v>
      </c>
      <c r="D69" s="39" t="s">
        <v>243</v>
      </c>
      <c r="E69" s="40">
        <v>13</v>
      </c>
      <c r="F69" s="40">
        <v>45</v>
      </c>
      <c r="G69" s="40">
        <v>31</v>
      </c>
      <c r="H69" s="40"/>
      <c r="I69" s="40">
        <v>39</v>
      </c>
      <c r="J69" s="40">
        <v>33</v>
      </c>
      <c r="K69" s="40"/>
      <c r="L69" s="40">
        <v>62</v>
      </c>
      <c r="M69" s="40">
        <v>54</v>
      </c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277</v>
      </c>
      <c r="X69" s="39" t="s">
        <v>105</v>
      </c>
      <c r="Y69" s="42"/>
      <c r="Z69" s="42"/>
      <c r="AA69" s="42"/>
      <c r="AB69" s="42"/>
      <c r="AC69" s="42"/>
      <c r="AD69" s="42">
        <v>21</v>
      </c>
      <c r="AE69" s="42"/>
      <c r="AF69" s="42"/>
      <c r="AG69" s="42"/>
      <c r="AH69" s="42"/>
      <c r="AI69" s="42"/>
      <c r="AJ69" s="42">
        <v>164</v>
      </c>
      <c r="AK69" s="42"/>
      <c r="AL69" s="42"/>
      <c r="AM69" s="42"/>
      <c r="AN69" s="43">
        <f t="shared" si="9"/>
        <v>185</v>
      </c>
      <c r="AO69" s="39" t="s">
        <v>105</v>
      </c>
      <c r="AP69" s="44"/>
      <c r="AQ69" s="44"/>
      <c r="AR69" s="44"/>
      <c r="AS69" s="44"/>
      <c r="AT69" s="45">
        <f t="shared" si="10"/>
        <v>0</v>
      </c>
      <c r="AU69" s="46">
        <f t="shared" si="11"/>
        <v>462</v>
      </c>
    </row>
    <row r="70" spans="1:47" x14ac:dyDescent="0.25">
      <c r="A70" s="37">
        <v>64</v>
      </c>
      <c r="B70" s="37">
        <v>64</v>
      </c>
      <c r="C70" s="38" t="s">
        <v>179</v>
      </c>
      <c r="D70" s="39" t="s">
        <v>180</v>
      </c>
      <c r="E70" s="40"/>
      <c r="F70" s="40"/>
      <c r="G70" s="40"/>
      <c r="H70" s="40"/>
      <c r="I70" s="40">
        <v>46</v>
      </c>
      <c r="J70" s="40"/>
      <c r="K70" s="40">
        <v>32</v>
      </c>
      <c r="L70" s="40">
        <v>14</v>
      </c>
      <c r="M70" s="40">
        <v>23</v>
      </c>
      <c r="N70" s="40">
        <v>52</v>
      </c>
      <c r="O70" s="40"/>
      <c r="P70" s="40"/>
      <c r="Q70" s="40"/>
      <c r="R70" s="40"/>
      <c r="S70" s="40"/>
      <c r="T70" s="40"/>
      <c r="U70" s="40"/>
      <c r="V70" s="40"/>
      <c r="W70" s="41">
        <f t="shared" si="8"/>
        <v>167</v>
      </c>
      <c r="X70" s="39" t="s">
        <v>179</v>
      </c>
      <c r="Y70" s="42"/>
      <c r="Z70" s="42"/>
      <c r="AA70" s="42"/>
      <c r="AB70" s="42"/>
      <c r="AC70" s="42"/>
      <c r="AD70" s="42">
        <v>3</v>
      </c>
      <c r="AE70" s="42"/>
      <c r="AF70" s="42"/>
      <c r="AG70" s="42"/>
      <c r="AH70" s="42"/>
      <c r="AI70" s="42"/>
      <c r="AJ70" s="42">
        <v>84</v>
      </c>
      <c r="AK70" s="42">
        <v>189</v>
      </c>
      <c r="AL70" s="42"/>
      <c r="AM70" s="42"/>
      <c r="AN70" s="43">
        <f t="shared" si="9"/>
        <v>276</v>
      </c>
      <c r="AO70" s="39" t="s">
        <v>179</v>
      </c>
      <c r="AP70" s="44"/>
      <c r="AQ70" s="44"/>
      <c r="AR70" s="44"/>
      <c r="AS70" s="44"/>
      <c r="AT70" s="45">
        <f t="shared" si="10"/>
        <v>0</v>
      </c>
      <c r="AU70" s="46">
        <f t="shared" si="11"/>
        <v>443</v>
      </c>
    </row>
    <row r="71" spans="1:47" x14ac:dyDescent="0.25">
      <c r="A71" s="37">
        <v>65</v>
      </c>
      <c r="B71" s="37">
        <v>65</v>
      </c>
      <c r="C71" s="38" t="s">
        <v>21</v>
      </c>
      <c r="D71" s="39" t="s">
        <v>202</v>
      </c>
      <c r="E71" s="40"/>
      <c r="F71" s="40">
        <v>16</v>
      </c>
      <c r="G71" s="40"/>
      <c r="H71" s="40">
        <v>11</v>
      </c>
      <c r="I71" s="40">
        <v>14</v>
      </c>
      <c r="J71" s="40"/>
      <c r="K71" s="40">
        <v>21</v>
      </c>
      <c r="L71" s="40">
        <v>26</v>
      </c>
      <c r="M71" s="40">
        <v>22</v>
      </c>
      <c r="N71" s="40">
        <v>59</v>
      </c>
      <c r="O71" s="40"/>
      <c r="P71" s="40"/>
      <c r="Q71" s="40"/>
      <c r="R71" s="40"/>
      <c r="S71" s="40"/>
      <c r="T71" s="40"/>
      <c r="U71" s="40"/>
      <c r="V71" s="40"/>
      <c r="W71" s="41">
        <f t="shared" si="8"/>
        <v>169</v>
      </c>
      <c r="X71" s="39" t="s">
        <v>21</v>
      </c>
      <c r="Y71" s="42"/>
      <c r="Z71" s="42"/>
      <c r="AA71" s="42">
        <v>24</v>
      </c>
      <c r="AB71" s="42"/>
      <c r="AC71" s="42"/>
      <c r="AD71" s="42">
        <v>6</v>
      </c>
      <c r="AE71" s="42"/>
      <c r="AF71" s="42">
        <v>43</v>
      </c>
      <c r="AG71" s="42"/>
      <c r="AH71" s="42"/>
      <c r="AI71" s="42"/>
      <c r="AJ71" s="42">
        <v>12</v>
      </c>
      <c r="AK71" s="42">
        <v>56</v>
      </c>
      <c r="AL71" s="42"/>
      <c r="AM71" s="42">
        <v>111</v>
      </c>
      <c r="AN71" s="43">
        <f t="shared" si="9"/>
        <v>252</v>
      </c>
      <c r="AO71" s="39" t="s">
        <v>21</v>
      </c>
      <c r="AP71" s="44"/>
      <c r="AQ71" s="44"/>
      <c r="AR71" s="44"/>
      <c r="AS71" s="44"/>
      <c r="AT71" s="45">
        <f t="shared" si="10"/>
        <v>0</v>
      </c>
      <c r="AU71" s="46">
        <f t="shared" si="11"/>
        <v>421</v>
      </c>
    </row>
    <row r="72" spans="1:47" x14ac:dyDescent="0.25">
      <c r="A72" s="37">
        <v>66</v>
      </c>
      <c r="B72" s="37">
        <v>66</v>
      </c>
      <c r="C72" s="38" t="s">
        <v>150</v>
      </c>
      <c r="D72" s="39" t="s">
        <v>261</v>
      </c>
      <c r="E72" s="40"/>
      <c r="F72" s="40">
        <v>36</v>
      </c>
      <c r="G72" s="40"/>
      <c r="H72" s="40">
        <v>58</v>
      </c>
      <c r="I72" s="40"/>
      <c r="J72" s="40"/>
      <c r="K72" s="40">
        <v>43</v>
      </c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137</v>
      </c>
      <c r="X72" s="39" t="s">
        <v>150</v>
      </c>
      <c r="Y72" s="42"/>
      <c r="Z72" s="42"/>
      <c r="AA72" s="42"/>
      <c r="AB72" s="42"/>
      <c r="AC72" s="42"/>
      <c r="AD72" s="42"/>
      <c r="AE72" s="42">
        <v>39</v>
      </c>
      <c r="AF72" s="42"/>
      <c r="AG72" s="42"/>
      <c r="AH72" s="42">
        <v>136</v>
      </c>
      <c r="AI72" s="42"/>
      <c r="AJ72" s="42">
        <v>108</v>
      </c>
      <c r="AK72" s="42"/>
      <c r="AL72" s="42"/>
      <c r="AM72" s="42"/>
      <c r="AN72" s="43">
        <f t="shared" si="9"/>
        <v>283</v>
      </c>
      <c r="AO72" s="39" t="s">
        <v>150</v>
      </c>
      <c r="AP72" s="44"/>
      <c r="AQ72" s="44"/>
      <c r="AR72" s="44"/>
      <c r="AS72" s="44"/>
      <c r="AT72" s="45">
        <f t="shared" si="10"/>
        <v>0</v>
      </c>
      <c r="AU72" s="46">
        <f t="shared" si="11"/>
        <v>420</v>
      </c>
    </row>
    <row r="73" spans="1:47" x14ac:dyDescent="0.25">
      <c r="A73" s="37">
        <v>67</v>
      </c>
      <c r="B73" s="37">
        <v>67</v>
      </c>
      <c r="C73" s="38" t="s">
        <v>177</v>
      </c>
      <c r="D73" s="39" t="s">
        <v>178</v>
      </c>
      <c r="E73" s="40">
        <v>25</v>
      </c>
      <c r="F73" s="40">
        <v>16</v>
      </c>
      <c r="G73" s="40">
        <v>22</v>
      </c>
      <c r="H73" s="40">
        <v>10</v>
      </c>
      <c r="I73" s="40"/>
      <c r="J73" s="40"/>
      <c r="K73" s="40">
        <v>49</v>
      </c>
      <c r="L73" s="40">
        <v>55</v>
      </c>
      <c r="M73" s="40">
        <v>17</v>
      </c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194</v>
      </c>
      <c r="X73" s="39" t="s">
        <v>177</v>
      </c>
      <c r="Y73" s="42"/>
      <c r="Z73" s="42">
        <v>34</v>
      </c>
      <c r="AA73" s="42"/>
      <c r="AB73" s="42"/>
      <c r="AC73" s="42"/>
      <c r="AD73" s="42"/>
      <c r="AE73" s="42">
        <v>54</v>
      </c>
      <c r="AF73" s="42"/>
      <c r="AG73" s="42"/>
      <c r="AH73" s="42">
        <v>32</v>
      </c>
      <c r="AI73" s="42"/>
      <c r="AJ73" s="42"/>
      <c r="AK73" s="42">
        <v>99</v>
      </c>
      <c r="AL73" s="42"/>
      <c r="AM73" s="42"/>
      <c r="AN73" s="43">
        <f t="shared" si="9"/>
        <v>219</v>
      </c>
      <c r="AO73" s="39" t="s">
        <v>177</v>
      </c>
      <c r="AP73" s="44"/>
      <c r="AQ73" s="44"/>
      <c r="AR73" s="44"/>
      <c r="AS73" s="44"/>
      <c r="AT73" s="45">
        <f t="shared" si="10"/>
        <v>0</v>
      </c>
      <c r="AU73" s="46">
        <f t="shared" si="11"/>
        <v>413</v>
      </c>
    </row>
    <row r="74" spans="1:47" x14ac:dyDescent="0.25">
      <c r="A74" s="37">
        <v>68</v>
      </c>
      <c r="B74" s="37">
        <v>68</v>
      </c>
      <c r="C74" s="38" t="s">
        <v>73</v>
      </c>
      <c r="D74" s="39" t="s">
        <v>74</v>
      </c>
      <c r="E74" s="40"/>
      <c r="F74" s="40">
        <v>7</v>
      </c>
      <c r="G74" s="40"/>
      <c r="H74" s="40"/>
      <c r="I74" s="40"/>
      <c r="J74" s="40"/>
      <c r="K74" s="40"/>
      <c r="L74" s="40"/>
      <c r="M74" s="40"/>
      <c r="N74" s="40"/>
      <c r="O74" s="40">
        <v>24</v>
      </c>
      <c r="P74" s="40">
        <v>22</v>
      </c>
      <c r="Q74" s="40"/>
      <c r="R74" s="40"/>
      <c r="S74" s="40"/>
      <c r="T74" s="40">
        <v>33</v>
      </c>
      <c r="U74" s="40">
        <v>26</v>
      </c>
      <c r="V74" s="40"/>
      <c r="W74" s="41">
        <f t="shared" si="8"/>
        <v>112</v>
      </c>
      <c r="X74" s="39" t="s">
        <v>73</v>
      </c>
      <c r="Y74" s="42"/>
      <c r="Z74" s="42"/>
      <c r="AA74" s="42"/>
      <c r="AB74" s="42">
        <v>46</v>
      </c>
      <c r="AC74" s="42"/>
      <c r="AD74" s="42"/>
      <c r="AE74" s="42"/>
      <c r="AF74" s="42">
        <v>76</v>
      </c>
      <c r="AG74" s="42">
        <v>84</v>
      </c>
      <c r="AH74" s="42"/>
      <c r="AI74" s="42"/>
      <c r="AJ74" s="42"/>
      <c r="AK74" s="42">
        <v>90</v>
      </c>
      <c r="AL74" s="42"/>
      <c r="AM74" s="42"/>
      <c r="AN74" s="43">
        <f t="shared" si="9"/>
        <v>296</v>
      </c>
      <c r="AO74" s="39" t="s">
        <v>73</v>
      </c>
      <c r="AP74" s="44"/>
      <c r="AQ74" s="44"/>
      <c r="AR74" s="44"/>
      <c r="AS74" s="44"/>
      <c r="AT74" s="45">
        <f t="shared" si="10"/>
        <v>0</v>
      </c>
      <c r="AU74" s="46">
        <f t="shared" si="11"/>
        <v>408</v>
      </c>
    </row>
    <row r="75" spans="1:47" x14ac:dyDescent="0.25">
      <c r="A75" s="37">
        <v>69</v>
      </c>
      <c r="B75" s="37">
        <v>69</v>
      </c>
      <c r="C75" s="38" t="s">
        <v>65</v>
      </c>
      <c r="D75" s="39" t="s">
        <v>66</v>
      </c>
      <c r="E75" s="40"/>
      <c r="F75" s="40"/>
      <c r="G75" s="40">
        <v>20</v>
      </c>
      <c r="H75" s="40"/>
      <c r="I75" s="40">
        <v>51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71</v>
      </c>
      <c r="X75" s="39" t="s">
        <v>65</v>
      </c>
      <c r="Y75" s="42"/>
      <c r="Z75" s="42">
        <v>30</v>
      </c>
      <c r="AA75" s="42">
        <v>18</v>
      </c>
      <c r="AB75" s="42">
        <v>23</v>
      </c>
      <c r="AC75" s="42"/>
      <c r="AD75" s="42"/>
      <c r="AE75" s="42"/>
      <c r="AF75" s="42">
        <v>5</v>
      </c>
      <c r="AG75" s="42">
        <v>47</v>
      </c>
      <c r="AH75" s="42"/>
      <c r="AI75" s="42">
        <v>60</v>
      </c>
      <c r="AJ75" s="42">
        <v>96</v>
      </c>
      <c r="AK75" s="42">
        <v>53</v>
      </c>
      <c r="AL75" s="42"/>
      <c r="AM75" s="42"/>
      <c r="AN75" s="43">
        <f t="shared" si="9"/>
        <v>332</v>
      </c>
      <c r="AO75" s="39" t="s">
        <v>65</v>
      </c>
      <c r="AP75" s="44"/>
      <c r="AQ75" s="44"/>
      <c r="AR75" s="44"/>
      <c r="AS75" s="44"/>
      <c r="AT75" s="45">
        <f t="shared" si="10"/>
        <v>0</v>
      </c>
      <c r="AU75" s="46">
        <f t="shared" si="11"/>
        <v>403</v>
      </c>
    </row>
    <row r="76" spans="1:47" x14ac:dyDescent="0.25">
      <c r="A76" s="37">
        <v>70</v>
      </c>
      <c r="B76" s="37">
        <v>70</v>
      </c>
      <c r="C76" s="38" t="s">
        <v>167</v>
      </c>
      <c r="D76" s="39" t="s">
        <v>274</v>
      </c>
      <c r="E76" s="40">
        <v>9</v>
      </c>
      <c r="F76" s="40"/>
      <c r="G76" s="40">
        <v>17</v>
      </c>
      <c r="H76" s="40">
        <v>19</v>
      </c>
      <c r="I76" s="40"/>
      <c r="J76" s="40"/>
      <c r="K76" s="40"/>
      <c r="L76" s="40">
        <v>32</v>
      </c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1">
        <f t="shared" si="8"/>
        <v>77</v>
      </c>
      <c r="X76" s="39" t="s">
        <v>167</v>
      </c>
      <c r="Y76" s="42">
        <v>8</v>
      </c>
      <c r="Z76" s="42">
        <v>81</v>
      </c>
      <c r="AA76" s="42"/>
      <c r="AB76" s="42"/>
      <c r="AC76" s="42"/>
      <c r="AD76" s="42"/>
      <c r="AE76" s="42"/>
      <c r="AF76" s="42">
        <v>92</v>
      </c>
      <c r="AG76" s="42"/>
      <c r="AH76" s="42"/>
      <c r="AI76" s="42"/>
      <c r="AJ76" s="42"/>
      <c r="AK76" s="42">
        <v>144</v>
      </c>
      <c r="AL76" s="42"/>
      <c r="AM76" s="42"/>
      <c r="AN76" s="43">
        <f t="shared" si="9"/>
        <v>325</v>
      </c>
      <c r="AO76" s="39" t="s">
        <v>167</v>
      </c>
      <c r="AP76" s="44"/>
      <c r="AQ76" s="44"/>
      <c r="AR76" s="44"/>
      <c r="AS76" s="44"/>
      <c r="AT76" s="45">
        <f t="shared" si="10"/>
        <v>0</v>
      </c>
      <c r="AU76" s="46">
        <f t="shared" si="11"/>
        <v>402</v>
      </c>
    </row>
    <row r="77" spans="1:47" x14ac:dyDescent="0.25">
      <c r="A77" s="37">
        <v>71</v>
      </c>
      <c r="B77" s="37">
        <v>71</v>
      </c>
      <c r="C77" s="38" t="s">
        <v>16</v>
      </c>
      <c r="D77" s="39" t="s">
        <v>14</v>
      </c>
      <c r="E77" s="40">
        <v>28</v>
      </c>
      <c r="F77" s="40"/>
      <c r="G77" s="40"/>
      <c r="H77" s="40">
        <v>27</v>
      </c>
      <c r="I77" s="40">
        <v>55</v>
      </c>
      <c r="J77" s="40"/>
      <c r="K77" s="40">
        <v>44</v>
      </c>
      <c r="L77" s="40">
        <v>22</v>
      </c>
      <c r="M77" s="40"/>
      <c r="N77" s="40">
        <v>27</v>
      </c>
      <c r="O77" s="40"/>
      <c r="P77" s="40"/>
      <c r="Q77" s="40"/>
      <c r="R77" s="40"/>
      <c r="S77" s="40"/>
      <c r="T77" s="40"/>
      <c r="U77" s="40"/>
      <c r="V77" s="40"/>
      <c r="W77" s="41">
        <f t="shared" si="8"/>
        <v>203</v>
      </c>
      <c r="X77" s="39" t="s">
        <v>16</v>
      </c>
      <c r="Y77" s="42"/>
      <c r="Z77" s="42"/>
      <c r="AA77" s="42"/>
      <c r="AB77" s="42"/>
      <c r="AC77" s="42"/>
      <c r="AD77" s="42">
        <v>57</v>
      </c>
      <c r="AE77" s="42"/>
      <c r="AF77" s="42"/>
      <c r="AG77" s="42"/>
      <c r="AH77" s="42"/>
      <c r="AI77" s="42"/>
      <c r="AJ77" s="42">
        <v>32</v>
      </c>
      <c r="AK77" s="42"/>
      <c r="AL77" s="42">
        <v>30</v>
      </c>
      <c r="AM77" s="42">
        <v>61</v>
      </c>
      <c r="AN77" s="43">
        <f t="shared" si="9"/>
        <v>180</v>
      </c>
      <c r="AO77" s="39" t="s">
        <v>16</v>
      </c>
      <c r="AP77" s="44"/>
      <c r="AQ77" s="44"/>
      <c r="AR77" s="44"/>
      <c r="AS77" s="44"/>
      <c r="AT77" s="45">
        <f t="shared" si="10"/>
        <v>0</v>
      </c>
      <c r="AU77" s="46">
        <f t="shared" si="11"/>
        <v>383</v>
      </c>
    </row>
    <row r="78" spans="1:47" x14ac:dyDescent="0.25">
      <c r="A78" s="37">
        <v>72</v>
      </c>
      <c r="B78" s="37">
        <v>72</v>
      </c>
      <c r="C78" s="38" t="s">
        <v>307</v>
      </c>
      <c r="D78" s="39" t="s">
        <v>308</v>
      </c>
      <c r="E78" s="40"/>
      <c r="F78" s="40"/>
      <c r="G78" s="40"/>
      <c r="H78" s="40">
        <v>1</v>
      </c>
      <c r="I78" s="40">
        <v>24</v>
      </c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25</v>
      </c>
      <c r="X78" s="39" t="s">
        <v>307</v>
      </c>
      <c r="Y78" s="42">
        <v>48</v>
      </c>
      <c r="Z78" s="42">
        <v>56</v>
      </c>
      <c r="AA78" s="42"/>
      <c r="AB78" s="42"/>
      <c r="AC78" s="42"/>
      <c r="AD78" s="42"/>
      <c r="AE78" s="42">
        <v>3</v>
      </c>
      <c r="AF78" s="42"/>
      <c r="AG78" s="42"/>
      <c r="AH78" s="42"/>
      <c r="AI78" s="42">
        <v>54</v>
      </c>
      <c r="AJ78" s="42"/>
      <c r="AK78" s="42">
        <v>196</v>
      </c>
      <c r="AL78" s="42"/>
      <c r="AM78" s="42"/>
      <c r="AN78" s="43">
        <f t="shared" si="9"/>
        <v>357</v>
      </c>
      <c r="AO78" s="39" t="s">
        <v>307</v>
      </c>
      <c r="AP78" s="44"/>
      <c r="AQ78" s="44"/>
      <c r="AR78" s="44"/>
      <c r="AS78" s="44"/>
      <c r="AT78" s="45">
        <f t="shared" si="10"/>
        <v>0</v>
      </c>
      <c r="AU78" s="46">
        <f t="shared" si="11"/>
        <v>382</v>
      </c>
    </row>
    <row r="79" spans="1:47" x14ac:dyDescent="0.25">
      <c r="A79" s="37">
        <v>73</v>
      </c>
      <c r="B79" s="37">
        <v>73</v>
      </c>
      <c r="C79" s="38" t="s">
        <v>309</v>
      </c>
      <c r="D79" s="39" t="s">
        <v>310</v>
      </c>
      <c r="E79" s="40">
        <v>22</v>
      </c>
      <c r="F79" s="40">
        <v>24</v>
      </c>
      <c r="G79" s="40">
        <v>27</v>
      </c>
      <c r="H79" s="40">
        <v>57</v>
      </c>
      <c r="I79" s="40"/>
      <c r="J79" s="40"/>
      <c r="K79" s="40">
        <v>37</v>
      </c>
      <c r="L79" s="40">
        <v>44</v>
      </c>
      <c r="M79" s="40">
        <v>26</v>
      </c>
      <c r="N79" s="40">
        <v>34</v>
      </c>
      <c r="O79" s="40"/>
      <c r="P79" s="40"/>
      <c r="Q79" s="40"/>
      <c r="R79" s="40"/>
      <c r="S79" s="40"/>
      <c r="T79" s="40"/>
      <c r="U79" s="40"/>
      <c r="V79" s="40"/>
      <c r="W79" s="41">
        <f t="shared" si="8"/>
        <v>271</v>
      </c>
      <c r="X79" s="39" t="s">
        <v>309</v>
      </c>
      <c r="Y79" s="42"/>
      <c r="Z79" s="42"/>
      <c r="AA79" s="42"/>
      <c r="AB79" s="42"/>
      <c r="AC79" s="42"/>
      <c r="AD79" s="42"/>
      <c r="AE79" s="42"/>
      <c r="AF79" s="42"/>
      <c r="AG79" s="42"/>
      <c r="AH79" s="42">
        <v>80</v>
      </c>
      <c r="AI79" s="42"/>
      <c r="AJ79" s="42"/>
      <c r="AK79" s="42">
        <v>10</v>
      </c>
      <c r="AL79" s="42"/>
      <c r="AM79" s="42"/>
      <c r="AN79" s="43">
        <f t="shared" si="9"/>
        <v>90</v>
      </c>
      <c r="AO79" s="39" t="s">
        <v>309</v>
      </c>
      <c r="AP79" s="44"/>
      <c r="AQ79" s="44"/>
      <c r="AR79" s="44"/>
      <c r="AS79" s="44"/>
      <c r="AT79" s="45">
        <f t="shared" si="10"/>
        <v>0</v>
      </c>
      <c r="AU79" s="46">
        <f t="shared" si="11"/>
        <v>361</v>
      </c>
    </row>
    <row r="80" spans="1:47" x14ac:dyDescent="0.25">
      <c r="A80" s="37">
        <v>74</v>
      </c>
      <c r="B80" s="37">
        <v>74</v>
      </c>
      <c r="C80" s="38" t="s">
        <v>56</v>
      </c>
      <c r="D80" s="39" t="s">
        <v>222</v>
      </c>
      <c r="E80" s="40">
        <v>10</v>
      </c>
      <c r="F80" s="40"/>
      <c r="G80" s="40">
        <v>6</v>
      </c>
      <c r="H80" s="40">
        <v>14</v>
      </c>
      <c r="I80" s="40"/>
      <c r="J80" s="40"/>
      <c r="K80" s="40"/>
      <c r="L80" s="40">
        <v>12</v>
      </c>
      <c r="M80" s="40"/>
      <c r="N80" s="40">
        <v>6</v>
      </c>
      <c r="O80" s="40">
        <v>32</v>
      </c>
      <c r="P80" s="40">
        <v>33</v>
      </c>
      <c r="Q80" s="40">
        <v>23</v>
      </c>
      <c r="R80" s="40">
        <v>38</v>
      </c>
      <c r="S80" s="40">
        <v>26</v>
      </c>
      <c r="T80" s="40"/>
      <c r="U80" s="40"/>
      <c r="V80" s="40"/>
      <c r="W80" s="41">
        <f t="shared" si="8"/>
        <v>200</v>
      </c>
      <c r="X80" s="39" t="s">
        <v>56</v>
      </c>
      <c r="Y80" s="42"/>
      <c r="Z80" s="42"/>
      <c r="AA80" s="42"/>
      <c r="AB80" s="42"/>
      <c r="AC80" s="42"/>
      <c r="AD80" s="42">
        <v>39</v>
      </c>
      <c r="AE80" s="42"/>
      <c r="AF80" s="42"/>
      <c r="AG80" s="42"/>
      <c r="AH80" s="42"/>
      <c r="AI80" s="42"/>
      <c r="AJ80" s="42">
        <v>104</v>
      </c>
      <c r="AK80" s="42">
        <v>16</v>
      </c>
      <c r="AL80" s="42"/>
      <c r="AM80" s="42"/>
      <c r="AN80" s="43">
        <f t="shared" si="9"/>
        <v>159</v>
      </c>
      <c r="AO80" s="39" t="s">
        <v>56</v>
      </c>
      <c r="AP80" s="44"/>
      <c r="AQ80" s="44"/>
      <c r="AR80" s="44"/>
      <c r="AS80" s="44"/>
      <c r="AT80" s="45">
        <f t="shared" si="10"/>
        <v>0</v>
      </c>
      <c r="AU80" s="46">
        <f t="shared" si="11"/>
        <v>359</v>
      </c>
    </row>
    <row r="81" spans="1:47" x14ac:dyDescent="0.25">
      <c r="A81" s="37">
        <v>75</v>
      </c>
      <c r="B81" s="37">
        <v>75</v>
      </c>
      <c r="C81" s="38" t="s">
        <v>132</v>
      </c>
      <c r="D81" s="39" t="s">
        <v>255</v>
      </c>
      <c r="E81" s="40">
        <v>33</v>
      </c>
      <c r="F81" s="40">
        <v>77</v>
      </c>
      <c r="G81" s="40"/>
      <c r="H81" s="40"/>
      <c r="I81" s="40"/>
      <c r="J81" s="40"/>
      <c r="K81" s="40">
        <v>63</v>
      </c>
      <c r="L81" s="40">
        <v>7</v>
      </c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180</v>
      </c>
      <c r="X81" s="39" t="s">
        <v>132</v>
      </c>
      <c r="Y81" s="42"/>
      <c r="Z81" s="42">
        <v>28</v>
      </c>
      <c r="AA81" s="42"/>
      <c r="AB81" s="42"/>
      <c r="AC81" s="42"/>
      <c r="AD81" s="42"/>
      <c r="AE81" s="42">
        <v>60</v>
      </c>
      <c r="AF81" s="42"/>
      <c r="AG81" s="42"/>
      <c r="AH81" s="42">
        <v>72</v>
      </c>
      <c r="AI81" s="42"/>
      <c r="AJ81" s="42"/>
      <c r="AK81" s="42"/>
      <c r="AL81" s="42"/>
      <c r="AM81" s="42"/>
      <c r="AN81" s="43">
        <f t="shared" si="9"/>
        <v>160</v>
      </c>
      <c r="AO81" s="39" t="s">
        <v>132</v>
      </c>
      <c r="AP81" s="44"/>
      <c r="AQ81" s="44"/>
      <c r="AR81" s="44"/>
      <c r="AS81" s="44"/>
      <c r="AT81" s="45">
        <f t="shared" si="10"/>
        <v>0</v>
      </c>
      <c r="AU81" s="46">
        <f t="shared" si="11"/>
        <v>340</v>
      </c>
    </row>
    <row r="82" spans="1:47" x14ac:dyDescent="0.25">
      <c r="A82" s="37">
        <v>76</v>
      </c>
      <c r="B82" s="37">
        <v>76</v>
      </c>
      <c r="C82" s="38" t="s">
        <v>129</v>
      </c>
      <c r="D82" s="39" t="s">
        <v>130</v>
      </c>
      <c r="E82" s="40">
        <v>18</v>
      </c>
      <c r="F82" s="40"/>
      <c r="G82" s="40"/>
      <c r="H82" s="40">
        <v>23</v>
      </c>
      <c r="I82" s="40">
        <v>38</v>
      </c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>
        <f t="shared" si="8"/>
        <v>79</v>
      </c>
      <c r="X82" s="39" t="s">
        <v>129</v>
      </c>
      <c r="Y82" s="42">
        <v>30</v>
      </c>
      <c r="Z82" s="42">
        <v>44</v>
      </c>
      <c r="AA82" s="42"/>
      <c r="AB82" s="42"/>
      <c r="AC82" s="42"/>
      <c r="AD82" s="42"/>
      <c r="AE82" s="42">
        <v>21</v>
      </c>
      <c r="AF82" s="42">
        <v>20</v>
      </c>
      <c r="AG82" s="42"/>
      <c r="AH82" s="42"/>
      <c r="AI82" s="42"/>
      <c r="AJ82" s="42">
        <v>52</v>
      </c>
      <c r="AK82" s="42">
        <v>76</v>
      </c>
      <c r="AL82" s="42"/>
      <c r="AM82" s="42"/>
      <c r="AN82" s="43">
        <f t="shared" si="9"/>
        <v>243</v>
      </c>
      <c r="AO82" s="39" t="s">
        <v>129</v>
      </c>
      <c r="AP82" s="44"/>
      <c r="AQ82" s="44"/>
      <c r="AR82" s="44"/>
      <c r="AS82" s="44"/>
      <c r="AT82" s="45">
        <f t="shared" si="10"/>
        <v>0</v>
      </c>
      <c r="AU82" s="46">
        <f t="shared" si="11"/>
        <v>322</v>
      </c>
    </row>
    <row r="83" spans="1:47" x14ac:dyDescent="0.25">
      <c r="A83" s="37">
        <v>77</v>
      </c>
      <c r="B83" s="37">
        <v>77</v>
      </c>
      <c r="C83" s="38" t="s">
        <v>185</v>
      </c>
      <c r="D83" s="39" t="s">
        <v>288</v>
      </c>
      <c r="E83" s="40">
        <v>12</v>
      </c>
      <c r="F83" s="40">
        <v>8</v>
      </c>
      <c r="G83" s="40"/>
      <c r="H83" s="40">
        <v>19</v>
      </c>
      <c r="I83" s="40"/>
      <c r="J83" s="40"/>
      <c r="K83" s="40">
        <v>34</v>
      </c>
      <c r="L83" s="40"/>
      <c r="M83" s="40">
        <v>41</v>
      </c>
      <c r="N83" s="40"/>
      <c r="O83" s="40"/>
      <c r="P83" s="40"/>
      <c r="Q83" s="40"/>
      <c r="R83" s="40"/>
      <c r="S83" s="40"/>
      <c r="T83" s="40"/>
      <c r="U83" s="40"/>
      <c r="V83" s="40"/>
      <c r="W83" s="41">
        <f t="shared" si="8"/>
        <v>114</v>
      </c>
      <c r="X83" s="39" t="s">
        <v>185</v>
      </c>
      <c r="Y83" s="42"/>
      <c r="Z83" s="42"/>
      <c r="AA83" s="42"/>
      <c r="AB83" s="42"/>
      <c r="AC83" s="42"/>
      <c r="AD83" s="42"/>
      <c r="AE83" s="42">
        <v>18</v>
      </c>
      <c r="AF83" s="42"/>
      <c r="AG83" s="42"/>
      <c r="AH83" s="42">
        <v>112</v>
      </c>
      <c r="AI83" s="42"/>
      <c r="AJ83" s="42">
        <v>60</v>
      </c>
      <c r="AK83" s="42"/>
      <c r="AL83" s="42"/>
      <c r="AM83" s="42"/>
      <c r="AN83" s="43">
        <f t="shared" si="9"/>
        <v>190</v>
      </c>
      <c r="AO83" s="39" t="s">
        <v>185</v>
      </c>
      <c r="AP83" s="44"/>
      <c r="AQ83" s="44"/>
      <c r="AR83" s="44"/>
      <c r="AS83" s="44"/>
      <c r="AT83" s="45">
        <f t="shared" si="10"/>
        <v>0</v>
      </c>
      <c r="AU83" s="46">
        <f t="shared" si="11"/>
        <v>304</v>
      </c>
    </row>
    <row r="84" spans="1:47" x14ac:dyDescent="0.25">
      <c r="A84" s="37">
        <v>78</v>
      </c>
      <c r="B84" s="37">
        <v>78</v>
      </c>
      <c r="C84" s="38" t="s">
        <v>64</v>
      </c>
      <c r="D84" s="39" t="s">
        <v>226</v>
      </c>
      <c r="E84" s="40"/>
      <c r="F84" s="40"/>
      <c r="G84" s="40">
        <v>3</v>
      </c>
      <c r="H84" s="40">
        <v>6</v>
      </c>
      <c r="I84" s="40">
        <v>8</v>
      </c>
      <c r="J84" s="40"/>
      <c r="K84" s="40"/>
      <c r="L84" s="40"/>
      <c r="M84" s="40"/>
      <c r="N84" s="40">
        <v>2</v>
      </c>
      <c r="O84" s="40"/>
      <c r="P84" s="40">
        <v>54</v>
      </c>
      <c r="Q84" s="40">
        <v>2</v>
      </c>
      <c r="R84" s="40">
        <v>36</v>
      </c>
      <c r="S84" s="40">
        <v>42</v>
      </c>
      <c r="T84" s="40"/>
      <c r="U84" s="40"/>
      <c r="V84" s="40"/>
      <c r="W84" s="41">
        <f t="shared" si="8"/>
        <v>153</v>
      </c>
      <c r="X84" s="39" t="s">
        <v>64</v>
      </c>
      <c r="Y84" s="42"/>
      <c r="Z84" s="42"/>
      <c r="AA84" s="42">
        <v>5</v>
      </c>
      <c r="AB84" s="42"/>
      <c r="AC84" s="42"/>
      <c r="AD84" s="42">
        <v>3</v>
      </c>
      <c r="AE84" s="42"/>
      <c r="AF84" s="42"/>
      <c r="AG84" s="42"/>
      <c r="AH84" s="42"/>
      <c r="AI84" s="42"/>
      <c r="AJ84" s="42">
        <v>136</v>
      </c>
      <c r="AK84" s="42">
        <v>5</v>
      </c>
      <c r="AL84" s="42"/>
      <c r="AM84" s="42"/>
      <c r="AN84" s="43">
        <f t="shared" si="9"/>
        <v>149</v>
      </c>
      <c r="AO84" s="39" t="s">
        <v>64</v>
      </c>
      <c r="AP84" s="44"/>
      <c r="AQ84" s="44"/>
      <c r="AR84" s="44"/>
      <c r="AS84" s="44"/>
      <c r="AT84" s="45">
        <f t="shared" si="10"/>
        <v>0</v>
      </c>
      <c r="AU84" s="46">
        <f t="shared" si="11"/>
        <v>302</v>
      </c>
    </row>
    <row r="85" spans="1:47" x14ac:dyDescent="0.25">
      <c r="A85" s="37">
        <v>79</v>
      </c>
      <c r="B85" s="37">
        <v>79</v>
      </c>
      <c r="C85" s="38" t="s">
        <v>70</v>
      </c>
      <c r="D85" s="39" t="s">
        <v>71</v>
      </c>
      <c r="E85" s="40">
        <v>38</v>
      </c>
      <c r="F85" s="40">
        <v>13</v>
      </c>
      <c r="G85" s="40"/>
      <c r="H85" s="40"/>
      <c r="I85" s="40"/>
      <c r="J85" s="40"/>
      <c r="K85" s="40"/>
      <c r="L85" s="40"/>
      <c r="M85" s="40"/>
      <c r="N85" s="40"/>
      <c r="O85" s="40">
        <v>41</v>
      </c>
      <c r="P85" s="40">
        <v>51</v>
      </c>
      <c r="Q85" s="40"/>
      <c r="R85" s="40"/>
      <c r="S85" s="40"/>
      <c r="T85" s="40">
        <v>46</v>
      </c>
      <c r="U85" s="40">
        <v>58</v>
      </c>
      <c r="V85" s="40"/>
      <c r="W85" s="41">
        <f t="shared" si="8"/>
        <v>247</v>
      </c>
      <c r="X85" s="39" t="s">
        <v>70</v>
      </c>
      <c r="Y85" s="42"/>
      <c r="Z85" s="42"/>
      <c r="AA85" s="42"/>
      <c r="AB85" s="42"/>
      <c r="AC85" s="42"/>
      <c r="AD85" s="42"/>
      <c r="AE85" s="42"/>
      <c r="AF85" s="42">
        <v>10</v>
      </c>
      <c r="AG85" s="42">
        <v>40</v>
      </c>
      <c r="AH85" s="42"/>
      <c r="AI85" s="42"/>
      <c r="AJ85" s="42"/>
      <c r="AK85" s="42"/>
      <c r="AL85" s="42"/>
      <c r="AM85" s="42"/>
      <c r="AN85" s="43">
        <f t="shared" si="9"/>
        <v>50</v>
      </c>
      <c r="AO85" s="39" t="s">
        <v>70</v>
      </c>
      <c r="AP85" s="44"/>
      <c r="AQ85" s="44"/>
      <c r="AR85" s="44"/>
      <c r="AS85" s="44"/>
      <c r="AT85" s="45">
        <f t="shared" si="10"/>
        <v>0</v>
      </c>
      <c r="AU85" s="46">
        <f t="shared" si="11"/>
        <v>297</v>
      </c>
    </row>
    <row r="86" spans="1:47" x14ac:dyDescent="0.25">
      <c r="A86" s="37">
        <v>80</v>
      </c>
      <c r="B86" s="37">
        <v>80</v>
      </c>
      <c r="C86" s="38" t="s">
        <v>138</v>
      </c>
      <c r="D86" s="39" t="s">
        <v>139</v>
      </c>
      <c r="E86" s="40">
        <v>14</v>
      </c>
      <c r="F86" s="40">
        <v>23</v>
      </c>
      <c r="G86" s="40">
        <v>28</v>
      </c>
      <c r="H86" s="40"/>
      <c r="I86" s="40"/>
      <c r="J86" s="40"/>
      <c r="K86" s="40">
        <v>20</v>
      </c>
      <c r="L86" s="40">
        <v>24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109</v>
      </c>
      <c r="X86" s="39" t="s">
        <v>138</v>
      </c>
      <c r="Y86" s="42">
        <v>20</v>
      </c>
      <c r="Z86" s="42">
        <v>8</v>
      </c>
      <c r="AA86" s="42"/>
      <c r="AB86" s="42"/>
      <c r="AC86" s="42"/>
      <c r="AD86" s="42"/>
      <c r="AE86" s="42">
        <v>39</v>
      </c>
      <c r="AF86" s="42"/>
      <c r="AG86" s="42"/>
      <c r="AH86" s="42">
        <v>52</v>
      </c>
      <c r="AI86" s="42"/>
      <c r="AJ86" s="42">
        <v>44</v>
      </c>
      <c r="AK86" s="42"/>
      <c r="AL86" s="42"/>
      <c r="AM86" s="42"/>
      <c r="AN86" s="43">
        <f t="shared" si="9"/>
        <v>163</v>
      </c>
      <c r="AO86" s="39" t="s">
        <v>138</v>
      </c>
      <c r="AP86" s="44"/>
      <c r="AQ86" s="44"/>
      <c r="AR86" s="44"/>
      <c r="AS86" s="44"/>
      <c r="AT86" s="45">
        <f t="shared" si="10"/>
        <v>0</v>
      </c>
      <c r="AU86" s="46">
        <f t="shared" si="11"/>
        <v>272</v>
      </c>
    </row>
    <row r="87" spans="1:47" x14ac:dyDescent="0.25">
      <c r="A87" s="37">
        <v>81</v>
      </c>
      <c r="B87" s="37">
        <v>81</v>
      </c>
      <c r="C87" s="38" t="s">
        <v>50</v>
      </c>
      <c r="D87" s="39" t="s">
        <v>51</v>
      </c>
      <c r="E87" s="40"/>
      <c r="F87" s="40"/>
      <c r="G87" s="40"/>
      <c r="H87" s="40">
        <v>30</v>
      </c>
      <c r="I87" s="40">
        <v>52</v>
      </c>
      <c r="J87" s="40"/>
      <c r="K87" s="40"/>
      <c r="L87" s="40"/>
      <c r="M87" s="40"/>
      <c r="N87" s="40"/>
      <c r="O87" s="40"/>
      <c r="P87" s="40"/>
      <c r="Q87" s="40"/>
      <c r="R87" s="40">
        <v>48</v>
      </c>
      <c r="S87" s="40">
        <v>24</v>
      </c>
      <c r="T87" s="40"/>
      <c r="U87" s="40"/>
      <c r="V87" s="40"/>
      <c r="W87" s="41">
        <f t="shared" si="8"/>
        <v>154</v>
      </c>
      <c r="X87" s="39" t="s">
        <v>50</v>
      </c>
      <c r="Y87" s="42"/>
      <c r="Z87" s="42"/>
      <c r="AA87" s="42"/>
      <c r="AB87" s="42"/>
      <c r="AC87" s="42"/>
      <c r="AD87" s="42"/>
      <c r="AE87" s="42"/>
      <c r="AF87" s="42"/>
      <c r="AG87" s="42">
        <v>15</v>
      </c>
      <c r="AH87" s="42"/>
      <c r="AI87" s="42"/>
      <c r="AJ87" s="42">
        <v>92</v>
      </c>
      <c r="AK87" s="42">
        <v>10</v>
      </c>
      <c r="AL87" s="42"/>
      <c r="AM87" s="42"/>
      <c r="AN87" s="43">
        <f t="shared" si="9"/>
        <v>117</v>
      </c>
      <c r="AO87" s="39" t="s">
        <v>50</v>
      </c>
      <c r="AP87" s="44"/>
      <c r="AQ87" s="44"/>
      <c r="AR87" s="44"/>
      <c r="AS87" s="44"/>
      <c r="AT87" s="45">
        <f t="shared" si="10"/>
        <v>0</v>
      </c>
      <c r="AU87" s="46">
        <f t="shared" si="11"/>
        <v>271</v>
      </c>
    </row>
    <row r="88" spans="1:47" x14ac:dyDescent="0.25">
      <c r="A88" s="37">
        <v>82</v>
      </c>
      <c r="B88" s="37">
        <v>82</v>
      </c>
      <c r="C88" s="38" t="s">
        <v>170</v>
      </c>
      <c r="D88" s="39" t="s">
        <v>277</v>
      </c>
      <c r="E88" s="40">
        <v>6</v>
      </c>
      <c r="F88" s="40">
        <v>2</v>
      </c>
      <c r="G88" s="40">
        <v>6</v>
      </c>
      <c r="H88" s="40">
        <v>5</v>
      </c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>
        <f t="shared" si="8"/>
        <v>19</v>
      </c>
      <c r="X88" s="39" t="s">
        <v>170</v>
      </c>
      <c r="Y88" s="42">
        <v>64</v>
      </c>
      <c r="Z88" s="42">
        <v>56</v>
      </c>
      <c r="AA88" s="42"/>
      <c r="AB88" s="42">
        <v>10</v>
      </c>
      <c r="AC88" s="42"/>
      <c r="AD88" s="42"/>
      <c r="AE88" s="42"/>
      <c r="AF88" s="42">
        <v>41</v>
      </c>
      <c r="AG88" s="42"/>
      <c r="AH88" s="42"/>
      <c r="AI88" s="42"/>
      <c r="AJ88" s="42"/>
      <c r="AK88" s="42">
        <v>76</v>
      </c>
      <c r="AL88" s="42"/>
      <c r="AM88" s="42"/>
      <c r="AN88" s="43">
        <f t="shared" si="9"/>
        <v>247</v>
      </c>
      <c r="AO88" s="39" t="s">
        <v>170</v>
      </c>
      <c r="AP88" s="44"/>
      <c r="AQ88" s="44"/>
      <c r="AR88" s="44"/>
      <c r="AS88" s="44"/>
      <c r="AT88" s="45">
        <f t="shared" si="10"/>
        <v>0</v>
      </c>
      <c r="AU88" s="46">
        <f t="shared" si="11"/>
        <v>266</v>
      </c>
    </row>
    <row r="89" spans="1:47" x14ac:dyDescent="0.25">
      <c r="A89" s="37">
        <v>83</v>
      </c>
      <c r="B89" s="37">
        <v>83</v>
      </c>
      <c r="C89" s="38" t="s">
        <v>38</v>
      </c>
      <c r="D89" s="39" t="s">
        <v>214</v>
      </c>
      <c r="E89" s="40"/>
      <c r="F89" s="40"/>
      <c r="G89" s="40">
        <v>7</v>
      </c>
      <c r="H89" s="40"/>
      <c r="I89" s="40">
        <v>12</v>
      </c>
      <c r="J89" s="40"/>
      <c r="K89" s="40"/>
      <c r="L89" s="40">
        <v>6</v>
      </c>
      <c r="M89" s="40">
        <v>9</v>
      </c>
      <c r="N89" s="40"/>
      <c r="O89" s="40"/>
      <c r="P89" s="40">
        <v>26</v>
      </c>
      <c r="Q89" s="40"/>
      <c r="R89" s="40"/>
      <c r="S89" s="40"/>
      <c r="T89" s="40"/>
      <c r="U89" s="40"/>
      <c r="V89" s="40"/>
      <c r="W89" s="41">
        <f t="shared" ref="W89:W106" si="12">SUM(E89:V89)</f>
        <v>60</v>
      </c>
      <c r="X89" s="39" t="s">
        <v>38</v>
      </c>
      <c r="Y89" s="42"/>
      <c r="Z89" s="42">
        <v>18</v>
      </c>
      <c r="AA89" s="42"/>
      <c r="AB89" s="42">
        <v>5</v>
      </c>
      <c r="AC89" s="42"/>
      <c r="AD89" s="42"/>
      <c r="AE89" s="42"/>
      <c r="AF89" s="42">
        <v>15</v>
      </c>
      <c r="AG89" s="42"/>
      <c r="AH89" s="42"/>
      <c r="AI89" s="42"/>
      <c r="AJ89" s="42"/>
      <c r="AK89" s="42">
        <v>151</v>
      </c>
      <c r="AL89" s="42"/>
      <c r="AM89" s="42"/>
      <c r="AN89" s="43">
        <f t="shared" ref="AN89:AN106" si="13">SUM(Y89:AM89)</f>
        <v>189</v>
      </c>
      <c r="AO89" s="39" t="s">
        <v>38</v>
      </c>
      <c r="AP89" s="44"/>
      <c r="AQ89" s="44"/>
      <c r="AR89" s="44"/>
      <c r="AS89" s="44"/>
      <c r="AT89" s="45">
        <f t="shared" ref="AT89:AT106" si="14">SUM(AP89:AS89)</f>
        <v>0</v>
      </c>
      <c r="AU89" s="46">
        <f t="shared" ref="AU89:AU106" si="15">SUM(W89+AN89+AT89)</f>
        <v>249</v>
      </c>
    </row>
    <row r="90" spans="1:47" x14ac:dyDescent="0.25">
      <c r="A90" s="37">
        <v>84</v>
      </c>
      <c r="B90" s="37">
        <v>84</v>
      </c>
      <c r="C90" s="38" t="s">
        <v>80</v>
      </c>
      <c r="D90" s="39" t="s">
        <v>232</v>
      </c>
      <c r="E90" s="40"/>
      <c r="F90" s="40">
        <v>20</v>
      </c>
      <c r="G90" s="40">
        <v>3</v>
      </c>
      <c r="H90" s="40"/>
      <c r="I90" s="40">
        <v>20</v>
      </c>
      <c r="J90" s="40"/>
      <c r="K90" s="40"/>
      <c r="L90" s="40">
        <v>8</v>
      </c>
      <c r="M90" s="40"/>
      <c r="N90" s="40">
        <v>16</v>
      </c>
      <c r="O90" s="40"/>
      <c r="P90" s="40"/>
      <c r="Q90" s="40">
        <v>34</v>
      </c>
      <c r="R90" s="40">
        <v>8</v>
      </c>
      <c r="S90" s="40"/>
      <c r="T90" s="40"/>
      <c r="U90" s="40"/>
      <c r="V90" s="40"/>
      <c r="W90" s="41">
        <f t="shared" si="12"/>
        <v>109</v>
      </c>
      <c r="X90" s="39" t="s">
        <v>80</v>
      </c>
      <c r="Y90" s="42"/>
      <c r="Z90" s="42"/>
      <c r="AA90" s="42"/>
      <c r="AB90" s="42"/>
      <c r="AC90" s="42"/>
      <c r="AD90" s="42"/>
      <c r="AE90" s="42"/>
      <c r="AF90" s="42">
        <v>15</v>
      </c>
      <c r="AG90" s="42"/>
      <c r="AH90" s="42"/>
      <c r="AI90" s="42"/>
      <c r="AJ90" s="42">
        <v>76</v>
      </c>
      <c r="AK90" s="42">
        <v>36</v>
      </c>
      <c r="AL90" s="42"/>
      <c r="AM90" s="42"/>
      <c r="AN90" s="43">
        <f t="shared" si="13"/>
        <v>127</v>
      </c>
      <c r="AO90" s="39" t="s">
        <v>80</v>
      </c>
      <c r="AP90" s="44"/>
      <c r="AQ90" s="44"/>
      <c r="AR90" s="44"/>
      <c r="AS90" s="44"/>
      <c r="AT90" s="45">
        <f t="shared" si="14"/>
        <v>0</v>
      </c>
      <c r="AU90" s="46">
        <f t="shared" si="15"/>
        <v>236</v>
      </c>
    </row>
    <row r="91" spans="1:47" x14ac:dyDescent="0.25">
      <c r="A91" s="37">
        <v>85</v>
      </c>
      <c r="B91" s="37">
        <v>85</v>
      </c>
      <c r="C91" s="38" t="s">
        <v>152</v>
      </c>
      <c r="D91" s="39" t="s">
        <v>263</v>
      </c>
      <c r="E91" s="40">
        <v>31</v>
      </c>
      <c r="F91" s="40">
        <v>30</v>
      </c>
      <c r="G91" s="40"/>
      <c r="H91" s="40">
        <v>38</v>
      </c>
      <c r="I91" s="40"/>
      <c r="J91" s="40"/>
      <c r="K91" s="40">
        <v>21</v>
      </c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12"/>
        <v>120</v>
      </c>
      <c r="X91" s="39" t="s">
        <v>152</v>
      </c>
      <c r="Y91" s="42"/>
      <c r="Z91" s="42"/>
      <c r="AA91" s="42"/>
      <c r="AB91" s="42"/>
      <c r="AC91" s="42">
        <v>44</v>
      </c>
      <c r="AD91" s="42"/>
      <c r="AE91" s="42"/>
      <c r="AF91" s="42"/>
      <c r="AG91" s="42"/>
      <c r="AH91" s="42">
        <v>40</v>
      </c>
      <c r="AI91" s="42"/>
      <c r="AJ91" s="42">
        <v>16</v>
      </c>
      <c r="AK91" s="42"/>
      <c r="AL91" s="42"/>
      <c r="AM91" s="42"/>
      <c r="AN91" s="43">
        <f t="shared" si="13"/>
        <v>100</v>
      </c>
      <c r="AO91" s="39" t="s">
        <v>152</v>
      </c>
      <c r="AP91" s="44"/>
      <c r="AQ91" s="44"/>
      <c r="AR91" s="44"/>
      <c r="AS91" s="44"/>
      <c r="AT91" s="45">
        <f t="shared" si="14"/>
        <v>0</v>
      </c>
      <c r="AU91" s="46">
        <f t="shared" si="15"/>
        <v>220</v>
      </c>
    </row>
    <row r="92" spans="1:47" x14ac:dyDescent="0.25">
      <c r="A92" s="37">
        <v>86</v>
      </c>
      <c r="B92" s="37">
        <v>86</v>
      </c>
      <c r="C92" s="38" t="s">
        <v>140</v>
      </c>
      <c r="D92" s="39" t="s">
        <v>257</v>
      </c>
      <c r="E92" s="40">
        <v>4</v>
      </c>
      <c r="F92" s="40"/>
      <c r="G92" s="40">
        <v>28</v>
      </c>
      <c r="H92" s="40"/>
      <c r="I92" s="40"/>
      <c r="J92" s="40"/>
      <c r="K92" s="40">
        <v>32</v>
      </c>
      <c r="L92" s="40">
        <v>20</v>
      </c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12"/>
        <v>84</v>
      </c>
      <c r="X92" s="39" t="s">
        <v>140</v>
      </c>
      <c r="Y92" s="42"/>
      <c r="Z92" s="42"/>
      <c r="AA92" s="42"/>
      <c r="AB92" s="42"/>
      <c r="AC92" s="42"/>
      <c r="AD92" s="42"/>
      <c r="AE92" s="42">
        <v>30</v>
      </c>
      <c r="AF92" s="42"/>
      <c r="AG92" s="42"/>
      <c r="AH92" s="42">
        <v>92</v>
      </c>
      <c r="AI92" s="42"/>
      <c r="AJ92" s="42"/>
      <c r="AK92" s="42"/>
      <c r="AL92" s="42"/>
      <c r="AM92" s="42"/>
      <c r="AN92" s="43">
        <f t="shared" si="13"/>
        <v>122</v>
      </c>
      <c r="AO92" s="39" t="s">
        <v>140</v>
      </c>
      <c r="AP92" s="44"/>
      <c r="AQ92" s="44"/>
      <c r="AR92" s="44"/>
      <c r="AS92" s="44"/>
      <c r="AT92" s="45">
        <f t="shared" si="14"/>
        <v>0</v>
      </c>
      <c r="AU92" s="46">
        <f t="shared" si="15"/>
        <v>206</v>
      </c>
    </row>
    <row r="93" spans="1:47" x14ac:dyDescent="0.25">
      <c r="A93" s="37">
        <v>87</v>
      </c>
      <c r="B93" s="37">
        <v>87</v>
      </c>
      <c r="C93" s="38" t="s">
        <v>136</v>
      </c>
      <c r="D93" s="39" t="s">
        <v>137</v>
      </c>
      <c r="E93" s="40">
        <v>20</v>
      </c>
      <c r="F93" s="40">
        <v>41</v>
      </c>
      <c r="G93" s="40"/>
      <c r="H93" s="40"/>
      <c r="I93" s="40"/>
      <c r="J93" s="40">
        <v>13</v>
      </c>
      <c r="K93" s="40">
        <v>18</v>
      </c>
      <c r="L93" s="40">
        <v>11</v>
      </c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12"/>
        <v>103</v>
      </c>
      <c r="X93" s="39" t="s">
        <v>136</v>
      </c>
      <c r="Y93" s="42">
        <v>36</v>
      </c>
      <c r="Z93" s="42"/>
      <c r="AA93" s="42"/>
      <c r="AB93" s="42"/>
      <c r="AC93" s="42">
        <v>58</v>
      </c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3">
        <f t="shared" si="13"/>
        <v>94</v>
      </c>
      <c r="AO93" s="39" t="s">
        <v>136</v>
      </c>
      <c r="AP93" s="44"/>
      <c r="AQ93" s="44"/>
      <c r="AR93" s="44"/>
      <c r="AS93" s="44"/>
      <c r="AT93" s="45">
        <f t="shared" si="14"/>
        <v>0</v>
      </c>
      <c r="AU93" s="46">
        <f t="shared" si="15"/>
        <v>197</v>
      </c>
    </row>
    <row r="94" spans="1:47" x14ac:dyDescent="0.25">
      <c r="A94" s="37">
        <v>88</v>
      </c>
      <c r="B94" s="37">
        <v>88</v>
      </c>
      <c r="C94" s="38" t="s">
        <v>297</v>
      </c>
      <c r="D94" s="39" t="s">
        <v>298</v>
      </c>
      <c r="E94" s="40"/>
      <c r="F94" s="40"/>
      <c r="G94" s="40">
        <v>2</v>
      </c>
      <c r="H94" s="40">
        <v>10</v>
      </c>
      <c r="I94" s="40">
        <v>20</v>
      </c>
      <c r="J94" s="40"/>
      <c r="K94" s="40"/>
      <c r="L94" s="40"/>
      <c r="M94" s="40"/>
      <c r="N94" s="40"/>
      <c r="O94" s="40"/>
      <c r="P94" s="40">
        <v>15</v>
      </c>
      <c r="Q94" s="40"/>
      <c r="R94" s="40">
        <v>22</v>
      </c>
      <c r="S94" s="40">
        <v>28</v>
      </c>
      <c r="T94" s="40"/>
      <c r="U94" s="40"/>
      <c r="V94" s="40"/>
      <c r="W94" s="41">
        <f t="shared" si="12"/>
        <v>97</v>
      </c>
      <c r="X94" s="39" t="s">
        <v>297</v>
      </c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>
        <v>76</v>
      </c>
      <c r="AK94" s="42">
        <v>16</v>
      </c>
      <c r="AL94" s="42"/>
      <c r="AM94" s="42"/>
      <c r="AN94" s="43">
        <f t="shared" si="13"/>
        <v>92</v>
      </c>
      <c r="AO94" s="39" t="s">
        <v>297</v>
      </c>
      <c r="AP94" s="44"/>
      <c r="AQ94" s="44"/>
      <c r="AR94" s="44"/>
      <c r="AS94" s="44"/>
      <c r="AT94" s="45">
        <f t="shared" si="14"/>
        <v>0</v>
      </c>
      <c r="AU94" s="46">
        <f t="shared" si="15"/>
        <v>189</v>
      </c>
    </row>
    <row r="95" spans="1:47" x14ac:dyDescent="0.25">
      <c r="A95" s="37">
        <v>89</v>
      </c>
      <c r="B95" s="37">
        <v>89</v>
      </c>
      <c r="C95" s="38" t="s">
        <v>166</v>
      </c>
      <c r="D95" s="39" t="s">
        <v>273</v>
      </c>
      <c r="E95" s="40"/>
      <c r="F95" s="40">
        <v>6</v>
      </c>
      <c r="G95" s="40">
        <v>21</v>
      </c>
      <c r="H95" s="40">
        <v>42</v>
      </c>
      <c r="I95" s="40"/>
      <c r="J95" s="40"/>
      <c r="K95" s="40"/>
      <c r="L95" s="40">
        <v>7</v>
      </c>
      <c r="M95" s="40"/>
      <c r="N95" s="40">
        <v>8</v>
      </c>
      <c r="O95" s="40"/>
      <c r="P95" s="40"/>
      <c r="Q95" s="40"/>
      <c r="R95" s="40"/>
      <c r="S95" s="40"/>
      <c r="T95" s="40"/>
      <c r="U95" s="40"/>
      <c r="V95" s="40"/>
      <c r="W95" s="41">
        <f t="shared" si="12"/>
        <v>84</v>
      </c>
      <c r="X95" s="39" t="s">
        <v>166</v>
      </c>
      <c r="Y95" s="42"/>
      <c r="Z95" s="42"/>
      <c r="AA95" s="42"/>
      <c r="AB95" s="42"/>
      <c r="AC95" s="42"/>
      <c r="AD95" s="42"/>
      <c r="AE95" s="42">
        <v>24</v>
      </c>
      <c r="AF95" s="42"/>
      <c r="AG95" s="42"/>
      <c r="AH95" s="42">
        <v>56</v>
      </c>
      <c r="AI95" s="42">
        <v>10</v>
      </c>
      <c r="AJ95" s="42">
        <v>12</v>
      </c>
      <c r="AK95" s="42"/>
      <c r="AL95" s="42"/>
      <c r="AM95" s="42"/>
      <c r="AN95" s="43">
        <f t="shared" si="13"/>
        <v>102</v>
      </c>
      <c r="AO95" s="39" t="s">
        <v>166</v>
      </c>
      <c r="AP95" s="44"/>
      <c r="AQ95" s="44"/>
      <c r="AR95" s="44"/>
      <c r="AS95" s="44"/>
      <c r="AT95" s="45">
        <f t="shared" si="14"/>
        <v>0</v>
      </c>
      <c r="AU95" s="46">
        <f t="shared" si="15"/>
        <v>186</v>
      </c>
    </row>
    <row r="96" spans="1:47" x14ac:dyDescent="0.25">
      <c r="A96" s="37">
        <v>90</v>
      </c>
      <c r="B96" s="37">
        <v>89</v>
      </c>
      <c r="C96" s="38" t="s">
        <v>175</v>
      </c>
      <c r="D96" s="39" t="s">
        <v>280</v>
      </c>
      <c r="E96" s="40">
        <v>18</v>
      </c>
      <c r="F96" s="40">
        <v>10</v>
      </c>
      <c r="G96" s="40">
        <v>17</v>
      </c>
      <c r="H96" s="40"/>
      <c r="I96" s="40"/>
      <c r="J96" s="40"/>
      <c r="K96" s="40">
        <v>25</v>
      </c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>
        <f t="shared" si="12"/>
        <v>70</v>
      </c>
      <c r="X96" s="39" t="s">
        <v>175</v>
      </c>
      <c r="Y96" s="42"/>
      <c r="Z96" s="42"/>
      <c r="AA96" s="42"/>
      <c r="AB96" s="42"/>
      <c r="AC96" s="42"/>
      <c r="AD96" s="42"/>
      <c r="AE96" s="42"/>
      <c r="AF96" s="42"/>
      <c r="AG96" s="42"/>
      <c r="AH96" s="42">
        <v>56</v>
      </c>
      <c r="AI96" s="42"/>
      <c r="AJ96" s="42">
        <v>60</v>
      </c>
      <c r="AK96" s="42"/>
      <c r="AL96" s="42"/>
      <c r="AM96" s="42"/>
      <c r="AN96" s="43">
        <f t="shared" si="13"/>
        <v>116</v>
      </c>
      <c r="AO96" s="39" t="s">
        <v>175</v>
      </c>
      <c r="AP96" s="44"/>
      <c r="AQ96" s="44"/>
      <c r="AR96" s="44"/>
      <c r="AS96" s="44"/>
      <c r="AT96" s="45">
        <f t="shared" si="14"/>
        <v>0</v>
      </c>
      <c r="AU96" s="46">
        <f t="shared" si="15"/>
        <v>186</v>
      </c>
    </row>
    <row r="97" spans="1:47" x14ac:dyDescent="0.25">
      <c r="A97" s="37">
        <v>91</v>
      </c>
      <c r="B97" s="37">
        <v>91</v>
      </c>
      <c r="C97" s="38" t="s">
        <v>55</v>
      </c>
      <c r="D97" s="39" t="s">
        <v>221</v>
      </c>
      <c r="E97" s="40"/>
      <c r="F97" s="40"/>
      <c r="G97" s="40"/>
      <c r="H97" s="40"/>
      <c r="I97" s="40"/>
      <c r="J97" s="40"/>
      <c r="K97" s="40"/>
      <c r="L97" s="40">
        <v>6</v>
      </c>
      <c r="M97" s="40"/>
      <c r="N97" s="40">
        <v>38</v>
      </c>
      <c r="O97" s="40"/>
      <c r="P97" s="40"/>
      <c r="Q97" s="40"/>
      <c r="R97" s="40">
        <v>30</v>
      </c>
      <c r="S97" s="40"/>
      <c r="T97" s="40"/>
      <c r="U97" s="40"/>
      <c r="V97" s="40"/>
      <c r="W97" s="41">
        <f t="shared" si="12"/>
        <v>74</v>
      </c>
      <c r="X97" s="39" t="s">
        <v>55</v>
      </c>
      <c r="Y97" s="42"/>
      <c r="Z97" s="42"/>
      <c r="AA97" s="42"/>
      <c r="AB97" s="42"/>
      <c r="AC97" s="42"/>
      <c r="AD97" s="42">
        <v>27</v>
      </c>
      <c r="AE97" s="42"/>
      <c r="AF97" s="42"/>
      <c r="AG97" s="42"/>
      <c r="AH97" s="42"/>
      <c r="AI97" s="42"/>
      <c r="AJ97" s="42">
        <v>72</v>
      </c>
      <c r="AK97" s="42"/>
      <c r="AL97" s="42"/>
      <c r="AM97" s="42"/>
      <c r="AN97" s="43">
        <f t="shared" si="13"/>
        <v>99</v>
      </c>
      <c r="AO97" s="39" t="s">
        <v>55</v>
      </c>
      <c r="AP97" s="44"/>
      <c r="AQ97" s="44"/>
      <c r="AR97" s="44"/>
      <c r="AS97" s="44"/>
      <c r="AT97" s="45">
        <f t="shared" si="14"/>
        <v>0</v>
      </c>
      <c r="AU97" s="46">
        <f t="shared" si="15"/>
        <v>173</v>
      </c>
    </row>
    <row r="98" spans="1:47" x14ac:dyDescent="0.25">
      <c r="A98" s="37">
        <v>92</v>
      </c>
      <c r="B98" s="37">
        <v>92</v>
      </c>
      <c r="C98" s="38" t="s">
        <v>19</v>
      </c>
      <c r="D98" s="39" t="s">
        <v>200</v>
      </c>
      <c r="E98" s="40">
        <v>6</v>
      </c>
      <c r="F98" s="40">
        <v>17</v>
      </c>
      <c r="G98" s="40"/>
      <c r="H98" s="40">
        <v>15</v>
      </c>
      <c r="I98" s="40">
        <v>9</v>
      </c>
      <c r="J98" s="40"/>
      <c r="K98" s="40">
        <v>6</v>
      </c>
      <c r="L98" s="40">
        <v>4</v>
      </c>
      <c r="M98" s="40">
        <v>16</v>
      </c>
      <c r="N98" s="40">
        <v>16</v>
      </c>
      <c r="O98" s="40"/>
      <c r="P98" s="40"/>
      <c r="Q98" s="40"/>
      <c r="R98" s="40"/>
      <c r="S98" s="40"/>
      <c r="T98" s="40"/>
      <c r="U98" s="40"/>
      <c r="V98" s="40"/>
      <c r="W98" s="41">
        <f t="shared" si="12"/>
        <v>89</v>
      </c>
      <c r="X98" s="39" t="s">
        <v>19</v>
      </c>
      <c r="Y98" s="42"/>
      <c r="Z98" s="42"/>
      <c r="AA98" s="42"/>
      <c r="AB98" s="42">
        <v>20</v>
      </c>
      <c r="AC98" s="42"/>
      <c r="AD98" s="42"/>
      <c r="AE98" s="42"/>
      <c r="AF98" s="42"/>
      <c r="AG98" s="42"/>
      <c r="AH98" s="42"/>
      <c r="AI98" s="42">
        <v>10</v>
      </c>
      <c r="AJ98" s="42">
        <v>8</v>
      </c>
      <c r="AK98" s="42">
        <v>16</v>
      </c>
      <c r="AL98" s="42">
        <v>21</v>
      </c>
      <c r="AM98" s="42"/>
      <c r="AN98" s="43">
        <f t="shared" si="13"/>
        <v>75</v>
      </c>
      <c r="AO98" s="39" t="s">
        <v>19</v>
      </c>
      <c r="AP98" s="44"/>
      <c r="AQ98" s="44"/>
      <c r="AR98" s="44"/>
      <c r="AS98" s="44"/>
      <c r="AT98" s="45">
        <f t="shared" si="14"/>
        <v>0</v>
      </c>
      <c r="AU98" s="46">
        <f t="shared" si="15"/>
        <v>164</v>
      </c>
    </row>
    <row r="99" spans="1:47" x14ac:dyDescent="0.25">
      <c r="A99" s="37">
        <v>93</v>
      </c>
      <c r="B99" s="37">
        <v>93</v>
      </c>
      <c r="C99" s="38" t="s">
        <v>311</v>
      </c>
      <c r="D99" s="39" t="s">
        <v>312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53</v>
      </c>
      <c r="O99" s="40"/>
      <c r="P99" s="40"/>
      <c r="Q99" s="40"/>
      <c r="R99" s="40">
        <v>28</v>
      </c>
      <c r="S99" s="40"/>
      <c r="T99" s="40"/>
      <c r="U99" s="40"/>
      <c r="V99" s="40"/>
      <c r="W99" s="41">
        <f t="shared" si="12"/>
        <v>81</v>
      </c>
      <c r="X99" s="39" t="s">
        <v>311</v>
      </c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>
        <v>76</v>
      </c>
      <c r="AK99" s="42"/>
      <c r="AL99" s="42"/>
      <c r="AM99" s="42"/>
      <c r="AN99" s="43">
        <f t="shared" si="13"/>
        <v>76</v>
      </c>
      <c r="AO99" s="39" t="s">
        <v>311</v>
      </c>
      <c r="AP99" s="44"/>
      <c r="AQ99" s="44"/>
      <c r="AR99" s="44"/>
      <c r="AS99" s="44"/>
      <c r="AT99" s="45">
        <f t="shared" si="14"/>
        <v>0</v>
      </c>
      <c r="AU99" s="46">
        <f t="shared" si="15"/>
        <v>157</v>
      </c>
    </row>
    <row r="100" spans="1:47" x14ac:dyDescent="0.25">
      <c r="A100" s="37">
        <v>94</v>
      </c>
      <c r="B100" s="37">
        <v>94</v>
      </c>
      <c r="C100" s="38" t="s">
        <v>123</v>
      </c>
      <c r="D100" s="39" t="s">
        <v>248</v>
      </c>
      <c r="E100" s="40">
        <v>22</v>
      </c>
      <c r="F100" s="40"/>
      <c r="G100" s="40"/>
      <c r="H100" s="40">
        <v>23</v>
      </c>
      <c r="I100" s="40">
        <v>4</v>
      </c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1">
        <f t="shared" si="12"/>
        <v>49</v>
      </c>
      <c r="X100" s="39" t="s">
        <v>123</v>
      </c>
      <c r="Y100" s="42">
        <v>18</v>
      </c>
      <c r="Z100" s="42">
        <v>10</v>
      </c>
      <c r="AA100" s="42"/>
      <c r="AB100" s="42"/>
      <c r="AC100" s="42"/>
      <c r="AD100" s="42"/>
      <c r="AE100" s="42">
        <v>24</v>
      </c>
      <c r="AF100" s="42"/>
      <c r="AG100" s="42"/>
      <c r="AH100" s="42"/>
      <c r="AI100" s="42"/>
      <c r="AJ100" s="42"/>
      <c r="AK100" s="42">
        <v>16</v>
      </c>
      <c r="AL100" s="42"/>
      <c r="AM100" s="42"/>
      <c r="AN100" s="43">
        <f t="shared" si="13"/>
        <v>68</v>
      </c>
      <c r="AO100" s="39" t="s">
        <v>123</v>
      </c>
      <c r="AP100" s="44"/>
      <c r="AQ100" s="44"/>
      <c r="AR100" s="44"/>
      <c r="AS100" s="44"/>
      <c r="AT100" s="45">
        <f t="shared" si="14"/>
        <v>0</v>
      </c>
      <c r="AU100" s="46">
        <f t="shared" si="15"/>
        <v>117</v>
      </c>
    </row>
    <row r="101" spans="1:47" x14ac:dyDescent="0.25">
      <c r="A101" s="37">
        <v>95</v>
      </c>
      <c r="B101" s="37">
        <v>95</v>
      </c>
      <c r="C101" s="38" t="s">
        <v>149</v>
      </c>
      <c r="D101" s="39" t="s">
        <v>260</v>
      </c>
      <c r="E101" s="40">
        <v>8</v>
      </c>
      <c r="F101" s="40">
        <v>17</v>
      </c>
      <c r="G101" s="40"/>
      <c r="H101" s="40">
        <v>40</v>
      </c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12"/>
        <v>65</v>
      </c>
      <c r="X101" s="39" t="s">
        <v>149</v>
      </c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>
        <v>44</v>
      </c>
      <c r="AK101" s="42"/>
      <c r="AL101" s="42"/>
      <c r="AM101" s="42"/>
      <c r="AN101" s="43">
        <f t="shared" si="13"/>
        <v>44</v>
      </c>
      <c r="AO101" s="39" t="s">
        <v>149</v>
      </c>
      <c r="AP101" s="44"/>
      <c r="AQ101" s="44"/>
      <c r="AR101" s="44"/>
      <c r="AS101" s="44"/>
      <c r="AT101" s="45">
        <f t="shared" si="14"/>
        <v>0</v>
      </c>
      <c r="AU101" s="46">
        <f t="shared" si="15"/>
        <v>109</v>
      </c>
    </row>
    <row r="102" spans="1:47" x14ac:dyDescent="0.25">
      <c r="A102" s="37">
        <v>96</v>
      </c>
      <c r="B102" s="37">
        <v>96</v>
      </c>
      <c r="C102" s="38" t="s">
        <v>26</v>
      </c>
      <c r="D102" s="39" t="s">
        <v>206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1">
        <f t="shared" si="12"/>
        <v>0</v>
      </c>
      <c r="X102" s="39" t="s">
        <v>26</v>
      </c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>
        <v>106</v>
      </c>
      <c r="AL102" s="42"/>
      <c r="AM102" s="42"/>
      <c r="AN102" s="43">
        <f t="shared" si="13"/>
        <v>106</v>
      </c>
      <c r="AO102" s="39" t="s">
        <v>26</v>
      </c>
      <c r="AP102" s="44"/>
      <c r="AQ102" s="44"/>
      <c r="AR102" s="44"/>
      <c r="AS102" s="44"/>
      <c r="AT102" s="45">
        <f t="shared" si="14"/>
        <v>0</v>
      </c>
      <c r="AU102" s="46">
        <f t="shared" si="15"/>
        <v>106</v>
      </c>
    </row>
    <row r="103" spans="1:47" x14ac:dyDescent="0.25">
      <c r="A103" s="37">
        <v>97</v>
      </c>
      <c r="B103" s="37">
        <v>96</v>
      </c>
      <c r="C103" s="38" t="s">
        <v>134</v>
      </c>
      <c r="D103" s="39" t="s">
        <v>135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12"/>
        <v>0</v>
      </c>
      <c r="X103" s="39" t="s">
        <v>134</v>
      </c>
      <c r="Y103" s="42"/>
      <c r="Z103" s="42"/>
      <c r="AA103" s="42"/>
      <c r="AB103" s="42"/>
      <c r="AC103" s="42"/>
      <c r="AD103" s="42"/>
      <c r="AE103" s="42">
        <v>54</v>
      </c>
      <c r="AF103" s="42"/>
      <c r="AG103" s="42"/>
      <c r="AH103" s="42">
        <v>52</v>
      </c>
      <c r="AI103" s="42"/>
      <c r="AJ103" s="42"/>
      <c r="AK103" s="42"/>
      <c r="AL103" s="42"/>
      <c r="AM103" s="42"/>
      <c r="AN103" s="43">
        <f t="shared" si="13"/>
        <v>106</v>
      </c>
      <c r="AO103" s="39" t="s">
        <v>134</v>
      </c>
      <c r="AP103" s="44"/>
      <c r="AQ103" s="44"/>
      <c r="AR103" s="44"/>
      <c r="AS103" s="44"/>
      <c r="AT103" s="45">
        <f t="shared" si="14"/>
        <v>0</v>
      </c>
      <c r="AU103" s="46">
        <f t="shared" si="15"/>
        <v>106</v>
      </c>
    </row>
    <row r="104" spans="1:47" x14ac:dyDescent="0.25">
      <c r="A104" s="37">
        <v>98</v>
      </c>
      <c r="B104" s="37">
        <v>98</v>
      </c>
      <c r="C104" s="38" t="s">
        <v>165</v>
      </c>
      <c r="D104" s="39" t="s">
        <v>272</v>
      </c>
      <c r="E104" s="40"/>
      <c r="F104" s="40"/>
      <c r="G104" s="40">
        <v>2</v>
      </c>
      <c r="H104" s="40">
        <v>5</v>
      </c>
      <c r="I104" s="40"/>
      <c r="J104" s="40"/>
      <c r="K104" s="40">
        <v>4</v>
      </c>
      <c r="L104" s="40">
        <v>25</v>
      </c>
      <c r="M104" s="40"/>
      <c r="N104" s="40">
        <v>9</v>
      </c>
      <c r="O104" s="40"/>
      <c r="P104" s="40"/>
      <c r="Q104" s="40"/>
      <c r="R104" s="40"/>
      <c r="S104" s="40"/>
      <c r="T104" s="40"/>
      <c r="U104" s="40"/>
      <c r="V104" s="40"/>
      <c r="W104" s="41">
        <f t="shared" si="12"/>
        <v>45</v>
      </c>
      <c r="X104" s="39" t="s">
        <v>165</v>
      </c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>
        <v>60</v>
      </c>
      <c r="AL104" s="42"/>
      <c r="AM104" s="42"/>
      <c r="AN104" s="43">
        <f t="shared" si="13"/>
        <v>60</v>
      </c>
      <c r="AO104" s="39" t="s">
        <v>165</v>
      </c>
      <c r="AP104" s="44"/>
      <c r="AQ104" s="44"/>
      <c r="AR104" s="44"/>
      <c r="AS104" s="44"/>
      <c r="AT104" s="45">
        <f t="shared" si="14"/>
        <v>0</v>
      </c>
      <c r="AU104" s="46">
        <f t="shared" si="15"/>
        <v>105</v>
      </c>
    </row>
    <row r="105" spans="1:47" x14ac:dyDescent="0.25">
      <c r="A105" s="37">
        <v>99</v>
      </c>
      <c r="B105" s="37">
        <v>99</v>
      </c>
      <c r="C105" s="38" t="s">
        <v>184</v>
      </c>
      <c r="D105" s="39" t="s">
        <v>287</v>
      </c>
      <c r="E105" s="40">
        <v>6</v>
      </c>
      <c r="F105" s="40">
        <v>6</v>
      </c>
      <c r="G105" s="40"/>
      <c r="H105" s="40">
        <v>4</v>
      </c>
      <c r="I105" s="40"/>
      <c r="J105" s="40"/>
      <c r="K105" s="40">
        <v>12</v>
      </c>
      <c r="L105" s="40"/>
      <c r="M105" s="40">
        <v>14</v>
      </c>
      <c r="N105" s="40">
        <v>2</v>
      </c>
      <c r="O105" s="40"/>
      <c r="P105" s="40"/>
      <c r="Q105" s="40"/>
      <c r="R105" s="40"/>
      <c r="S105" s="40"/>
      <c r="T105" s="40"/>
      <c r="U105" s="40"/>
      <c r="V105" s="40"/>
      <c r="W105" s="41">
        <f t="shared" si="12"/>
        <v>44</v>
      </c>
      <c r="X105" s="39" t="s">
        <v>184</v>
      </c>
      <c r="Y105" s="42"/>
      <c r="Z105" s="42"/>
      <c r="AA105" s="42"/>
      <c r="AB105" s="42"/>
      <c r="AC105" s="42"/>
      <c r="AD105" s="42"/>
      <c r="AE105" s="42">
        <v>9</v>
      </c>
      <c r="AF105" s="42"/>
      <c r="AG105" s="42"/>
      <c r="AH105" s="42">
        <v>32</v>
      </c>
      <c r="AI105" s="42"/>
      <c r="AJ105" s="42">
        <v>16</v>
      </c>
      <c r="AK105" s="42"/>
      <c r="AL105" s="42"/>
      <c r="AM105" s="42"/>
      <c r="AN105" s="43">
        <f t="shared" si="13"/>
        <v>57</v>
      </c>
      <c r="AO105" s="39" t="s">
        <v>184</v>
      </c>
      <c r="AP105" s="44"/>
      <c r="AQ105" s="44"/>
      <c r="AR105" s="44"/>
      <c r="AS105" s="44"/>
      <c r="AT105" s="45">
        <f t="shared" si="14"/>
        <v>0</v>
      </c>
      <c r="AU105" s="46">
        <f t="shared" si="15"/>
        <v>101</v>
      </c>
    </row>
    <row r="106" spans="1:47" x14ac:dyDescent="0.25">
      <c r="A106" s="37">
        <v>100</v>
      </c>
      <c r="B106" s="37">
        <v>100</v>
      </c>
      <c r="C106" s="38" t="s">
        <v>92</v>
      </c>
      <c r="D106" s="39" t="s">
        <v>238</v>
      </c>
      <c r="E106" s="40">
        <v>15</v>
      </c>
      <c r="F106" s="40">
        <v>23</v>
      </c>
      <c r="G106" s="40">
        <v>11</v>
      </c>
      <c r="H106" s="40">
        <v>44</v>
      </c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1">
        <f t="shared" si="12"/>
        <v>93</v>
      </c>
      <c r="X106" s="39" t="s">
        <v>92</v>
      </c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3">
        <f t="shared" si="13"/>
        <v>0</v>
      </c>
      <c r="AO106" s="39" t="s">
        <v>92</v>
      </c>
      <c r="AP106" s="44"/>
      <c r="AQ106" s="44"/>
      <c r="AR106" s="44"/>
      <c r="AS106" s="44"/>
      <c r="AT106" s="45">
        <f t="shared" si="14"/>
        <v>0</v>
      </c>
      <c r="AU106" s="46">
        <f t="shared" si="15"/>
        <v>93</v>
      </c>
    </row>
    <row r="107" spans="1:47" x14ac:dyDescent="0.25">
      <c r="A107" s="25"/>
      <c r="B107" s="25"/>
      <c r="C107" s="29"/>
      <c r="D107" s="2" t="s">
        <v>323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4"/>
      <c r="AO107" s="2"/>
      <c r="AP107" s="15"/>
      <c r="AQ107" s="15"/>
      <c r="AR107" s="15"/>
      <c r="AS107" s="15"/>
      <c r="AT107" s="16"/>
      <c r="AU107" s="27"/>
    </row>
    <row r="108" spans="1:47" x14ac:dyDescent="0.25">
      <c r="A108" s="25"/>
      <c r="B108" s="25"/>
      <c r="C108" s="29"/>
      <c r="D108" s="2" t="s">
        <v>327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4"/>
      <c r="AO108" s="2"/>
      <c r="AP108" s="15"/>
      <c r="AQ108" s="15"/>
      <c r="AR108" s="15"/>
      <c r="AS108" s="15"/>
      <c r="AT108" s="16"/>
      <c r="AU108" s="27"/>
    </row>
    <row r="109" spans="1:47" x14ac:dyDescent="0.25">
      <c r="A109" s="31" t="s">
        <v>314</v>
      </c>
      <c r="B109" s="31" t="s">
        <v>315</v>
      </c>
      <c r="C109" s="32" t="s">
        <v>188</v>
      </c>
      <c r="D109" s="33" t="s">
        <v>189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5"/>
      <c r="W109" s="34"/>
      <c r="X109" s="36" t="s">
        <v>188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6" t="s">
        <v>188</v>
      </c>
      <c r="AS109" s="34"/>
      <c r="AT109" s="34"/>
      <c r="AU109" s="31" t="s">
        <v>316</v>
      </c>
    </row>
    <row r="110" spans="1:47" x14ac:dyDescent="0.25">
      <c r="A110" s="37">
        <v>101</v>
      </c>
      <c r="B110" s="37">
        <v>101</v>
      </c>
      <c r="C110" s="38" t="s">
        <v>6</v>
      </c>
      <c r="D110" s="39" t="s">
        <v>195</v>
      </c>
      <c r="E110" s="40">
        <v>11</v>
      </c>
      <c r="F110" s="40"/>
      <c r="G110" s="40"/>
      <c r="H110" s="40"/>
      <c r="I110" s="40">
        <v>18</v>
      </c>
      <c r="J110" s="40">
        <v>4</v>
      </c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1">
        <f t="shared" ref="W110:W133" si="16">SUM(E110:V110)</f>
        <v>33</v>
      </c>
      <c r="X110" s="39" t="s">
        <v>6</v>
      </c>
      <c r="Y110" s="42"/>
      <c r="Z110" s="42"/>
      <c r="AA110" s="42"/>
      <c r="AB110" s="42"/>
      <c r="AC110" s="42"/>
      <c r="AD110" s="42">
        <v>45</v>
      </c>
      <c r="AE110" s="42"/>
      <c r="AF110" s="42"/>
      <c r="AG110" s="42"/>
      <c r="AH110" s="42"/>
      <c r="AI110" s="42"/>
      <c r="AJ110" s="42">
        <v>12</v>
      </c>
      <c r="AK110" s="42"/>
      <c r="AL110" s="42"/>
      <c r="AM110" s="42"/>
      <c r="AN110" s="43">
        <f t="shared" ref="AN110:AN133" si="17">SUM(Y110:AM110)</f>
        <v>57</v>
      </c>
      <c r="AO110" s="39" t="s">
        <v>6</v>
      </c>
      <c r="AP110" s="44"/>
      <c r="AQ110" s="44"/>
      <c r="AR110" s="44"/>
      <c r="AS110" s="44"/>
      <c r="AT110" s="45">
        <f t="shared" ref="AT110:AT133" si="18">SUM(AP110:AS110)</f>
        <v>0</v>
      </c>
      <c r="AU110" s="46">
        <f t="shared" ref="AU110:AU133" si="19">SUM(W110+AN110+AT110)</f>
        <v>90</v>
      </c>
    </row>
    <row r="111" spans="1:47" x14ac:dyDescent="0.25">
      <c r="A111" s="37">
        <v>102</v>
      </c>
      <c r="B111" s="37">
        <v>102</v>
      </c>
      <c r="C111" s="38" t="s">
        <v>89</v>
      </c>
      <c r="D111" s="39" t="s">
        <v>235</v>
      </c>
      <c r="E111" s="40">
        <v>19</v>
      </c>
      <c r="F111" s="40"/>
      <c r="G111" s="40">
        <v>7</v>
      </c>
      <c r="H111" s="40">
        <v>4</v>
      </c>
      <c r="I111" s="40">
        <v>20</v>
      </c>
      <c r="J111" s="40">
        <v>2</v>
      </c>
      <c r="K111" s="40">
        <v>4</v>
      </c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1">
        <f t="shared" si="16"/>
        <v>56</v>
      </c>
      <c r="X111" s="39" t="s">
        <v>89</v>
      </c>
      <c r="Y111" s="42"/>
      <c r="Z111" s="42">
        <v>8</v>
      </c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>
        <v>24</v>
      </c>
      <c r="AL111" s="42"/>
      <c r="AM111" s="42"/>
      <c r="AN111" s="43">
        <f t="shared" si="17"/>
        <v>32</v>
      </c>
      <c r="AO111" s="39" t="s">
        <v>89</v>
      </c>
      <c r="AP111" s="44"/>
      <c r="AQ111" s="44"/>
      <c r="AR111" s="44"/>
      <c r="AS111" s="44"/>
      <c r="AT111" s="45">
        <f t="shared" si="18"/>
        <v>0</v>
      </c>
      <c r="AU111" s="46">
        <f t="shared" si="19"/>
        <v>88</v>
      </c>
    </row>
    <row r="112" spans="1:47" x14ac:dyDescent="0.25">
      <c r="A112" s="37">
        <v>103</v>
      </c>
      <c r="B112" s="37">
        <v>103</v>
      </c>
      <c r="C112" s="38" t="s">
        <v>305</v>
      </c>
      <c r="D112" s="39" t="s">
        <v>306</v>
      </c>
      <c r="E112" s="40">
        <v>7</v>
      </c>
      <c r="F112" s="40">
        <v>10</v>
      </c>
      <c r="G112" s="40">
        <v>17</v>
      </c>
      <c r="H112" s="40">
        <v>6</v>
      </c>
      <c r="I112" s="40">
        <v>15</v>
      </c>
      <c r="J112" s="40">
        <v>26</v>
      </c>
      <c r="K112" s="40">
        <v>2</v>
      </c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1">
        <f t="shared" si="16"/>
        <v>83</v>
      </c>
      <c r="X112" s="39" t="s">
        <v>305</v>
      </c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3">
        <f t="shared" si="17"/>
        <v>0</v>
      </c>
      <c r="AO112" s="39" t="s">
        <v>305</v>
      </c>
      <c r="AP112" s="44"/>
      <c r="AQ112" s="44"/>
      <c r="AR112" s="44"/>
      <c r="AS112" s="44"/>
      <c r="AT112" s="45">
        <f t="shared" si="18"/>
        <v>0</v>
      </c>
      <c r="AU112" s="46">
        <f t="shared" si="19"/>
        <v>83</v>
      </c>
    </row>
    <row r="113" spans="1:47" x14ac:dyDescent="0.25">
      <c r="A113" s="37">
        <v>104</v>
      </c>
      <c r="B113" s="37">
        <v>104</v>
      </c>
      <c r="C113" s="38" t="s">
        <v>183</v>
      </c>
      <c r="D113" s="39" t="s">
        <v>286</v>
      </c>
      <c r="E113" s="40">
        <v>4</v>
      </c>
      <c r="F113" s="40"/>
      <c r="G113" s="40"/>
      <c r="H113" s="40"/>
      <c r="I113" s="40"/>
      <c r="J113" s="40"/>
      <c r="K113" s="40"/>
      <c r="L113" s="40"/>
      <c r="M113" s="40">
        <v>8</v>
      </c>
      <c r="N113" s="40"/>
      <c r="O113" s="40"/>
      <c r="P113" s="40"/>
      <c r="Q113" s="40"/>
      <c r="R113" s="40"/>
      <c r="S113" s="40"/>
      <c r="T113" s="40"/>
      <c r="U113" s="40"/>
      <c r="V113" s="40"/>
      <c r="W113" s="41">
        <f t="shared" si="16"/>
        <v>12</v>
      </c>
      <c r="X113" s="39" t="s">
        <v>183</v>
      </c>
      <c r="Y113" s="42"/>
      <c r="Z113" s="42"/>
      <c r="AA113" s="42"/>
      <c r="AB113" s="42"/>
      <c r="AC113" s="42"/>
      <c r="AD113" s="42"/>
      <c r="AE113" s="42">
        <v>12</v>
      </c>
      <c r="AF113" s="42"/>
      <c r="AG113" s="42"/>
      <c r="AH113" s="42">
        <v>16</v>
      </c>
      <c r="AI113" s="42"/>
      <c r="AJ113" s="42">
        <v>24</v>
      </c>
      <c r="AK113" s="42"/>
      <c r="AL113" s="42"/>
      <c r="AM113" s="42"/>
      <c r="AN113" s="43">
        <f t="shared" si="17"/>
        <v>52</v>
      </c>
      <c r="AO113" s="39" t="s">
        <v>183</v>
      </c>
      <c r="AP113" s="44"/>
      <c r="AQ113" s="44"/>
      <c r="AR113" s="44"/>
      <c r="AS113" s="44"/>
      <c r="AT113" s="45">
        <f t="shared" si="18"/>
        <v>0</v>
      </c>
      <c r="AU113" s="46">
        <f t="shared" si="19"/>
        <v>64</v>
      </c>
    </row>
    <row r="114" spans="1:47" x14ac:dyDescent="0.25">
      <c r="A114" s="37">
        <v>105</v>
      </c>
      <c r="B114" s="37">
        <v>105</v>
      </c>
      <c r="C114" s="38" t="s">
        <v>168</v>
      </c>
      <c r="D114" s="39" t="s">
        <v>275</v>
      </c>
      <c r="E114" s="40">
        <v>4</v>
      </c>
      <c r="F114" s="40">
        <v>4</v>
      </c>
      <c r="G114" s="40"/>
      <c r="H114" s="40"/>
      <c r="I114" s="40"/>
      <c r="J114" s="40"/>
      <c r="K114" s="40"/>
      <c r="L114" s="40"/>
      <c r="M114" s="40">
        <v>8</v>
      </c>
      <c r="N114" s="40"/>
      <c r="O114" s="40"/>
      <c r="P114" s="40"/>
      <c r="Q114" s="40"/>
      <c r="R114" s="40"/>
      <c r="S114" s="40"/>
      <c r="T114" s="40"/>
      <c r="U114" s="40"/>
      <c r="V114" s="40"/>
      <c r="W114" s="41">
        <f t="shared" si="16"/>
        <v>16</v>
      </c>
      <c r="X114" s="39" t="s">
        <v>168</v>
      </c>
      <c r="Y114" s="42"/>
      <c r="Z114" s="42"/>
      <c r="AA114" s="42"/>
      <c r="AB114" s="42"/>
      <c r="AC114" s="42"/>
      <c r="AD114" s="42"/>
      <c r="AE114" s="42"/>
      <c r="AF114" s="42"/>
      <c r="AG114" s="42"/>
      <c r="AH114" s="42">
        <v>36</v>
      </c>
      <c r="AI114" s="42"/>
      <c r="AJ114" s="42"/>
      <c r="AK114" s="42"/>
      <c r="AL114" s="42"/>
      <c r="AM114" s="42"/>
      <c r="AN114" s="43">
        <f t="shared" si="17"/>
        <v>36</v>
      </c>
      <c r="AO114" s="39" t="s">
        <v>168</v>
      </c>
      <c r="AP114" s="44"/>
      <c r="AQ114" s="44"/>
      <c r="AR114" s="44"/>
      <c r="AS114" s="44"/>
      <c r="AT114" s="45">
        <f t="shared" si="18"/>
        <v>0</v>
      </c>
      <c r="AU114" s="46">
        <f t="shared" si="19"/>
        <v>52</v>
      </c>
    </row>
    <row r="115" spans="1:47" x14ac:dyDescent="0.25">
      <c r="A115" s="37">
        <v>106</v>
      </c>
      <c r="B115" s="37">
        <v>106</v>
      </c>
      <c r="C115" s="38" t="s">
        <v>141</v>
      </c>
      <c r="D115" s="39" t="s">
        <v>142</v>
      </c>
      <c r="E115" s="40"/>
      <c r="F115" s="40"/>
      <c r="G115" s="40">
        <v>28</v>
      </c>
      <c r="H115" s="40"/>
      <c r="I115" s="40"/>
      <c r="J115" s="40"/>
      <c r="K115" s="40"/>
      <c r="L115" s="40">
        <v>21</v>
      </c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1">
        <f t="shared" si="16"/>
        <v>49</v>
      </c>
      <c r="X115" s="39" t="s">
        <v>141</v>
      </c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3">
        <f t="shared" si="17"/>
        <v>0</v>
      </c>
      <c r="AO115" s="39" t="s">
        <v>141</v>
      </c>
      <c r="AP115" s="44"/>
      <c r="AQ115" s="44"/>
      <c r="AR115" s="44"/>
      <c r="AS115" s="44"/>
      <c r="AT115" s="45">
        <f t="shared" si="18"/>
        <v>0</v>
      </c>
      <c r="AU115" s="46">
        <f t="shared" si="19"/>
        <v>49</v>
      </c>
    </row>
    <row r="116" spans="1:47" x14ac:dyDescent="0.25">
      <c r="A116" s="37">
        <v>107</v>
      </c>
      <c r="B116" s="37">
        <v>107</v>
      </c>
      <c r="C116" s="38" t="s">
        <v>158</v>
      </c>
      <c r="D116" s="39" t="s">
        <v>267</v>
      </c>
      <c r="E116" s="40"/>
      <c r="F116" s="40"/>
      <c r="G116" s="40">
        <v>2</v>
      </c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1">
        <f t="shared" si="16"/>
        <v>2</v>
      </c>
      <c r="X116" s="39" t="s">
        <v>158</v>
      </c>
      <c r="Y116" s="42">
        <v>10</v>
      </c>
      <c r="Z116" s="42"/>
      <c r="AA116" s="42"/>
      <c r="AB116" s="42"/>
      <c r="AC116" s="42"/>
      <c r="AD116" s="42"/>
      <c r="AE116" s="42"/>
      <c r="AF116" s="42"/>
      <c r="AG116" s="42"/>
      <c r="AH116" s="42"/>
      <c r="AI116" s="42">
        <v>5</v>
      </c>
      <c r="AJ116" s="42"/>
      <c r="AK116" s="42">
        <v>30</v>
      </c>
      <c r="AL116" s="42"/>
      <c r="AM116" s="42"/>
      <c r="AN116" s="43">
        <f t="shared" si="17"/>
        <v>45</v>
      </c>
      <c r="AO116" s="39" t="s">
        <v>158</v>
      </c>
      <c r="AP116" s="44"/>
      <c r="AQ116" s="44"/>
      <c r="AR116" s="44"/>
      <c r="AS116" s="44"/>
      <c r="AT116" s="45">
        <f t="shared" si="18"/>
        <v>0</v>
      </c>
      <c r="AU116" s="46">
        <f t="shared" si="19"/>
        <v>47</v>
      </c>
    </row>
    <row r="117" spans="1:47" x14ac:dyDescent="0.25">
      <c r="A117" s="37">
        <v>108</v>
      </c>
      <c r="B117" s="37">
        <v>108</v>
      </c>
      <c r="C117" s="38" t="s">
        <v>48</v>
      </c>
      <c r="D117" s="39" t="s">
        <v>49</v>
      </c>
      <c r="E117" s="40"/>
      <c r="F117" s="40"/>
      <c r="G117" s="40">
        <v>2</v>
      </c>
      <c r="H117" s="40">
        <v>6</v>
      </c>
      <c r="I117" s="40">
        <v>16</v>
      </c>
      <c r="J117" s="40"/>
      <c r="K117" s="40"/>
      <c r="L117" s="40"/>
      <c r="M117" s="40"/>
      <c r="N117" s="40"/>
      <c r="O117" s="40">
        <v>6</v>
      </c>
      <c r="P117" s="40"/>
      <c r="Q117" s="40"/>
      <c r="R117" s="40">
        <v>14</v>
      </c>
      <c r="S117" s="40"/>
      <c r="T117" s="40"/>
      <c r="U117" s="40"/>
      <c r="V117" s="40"/>
      <c r="W117" s="41">
        <f t="shared" si="16"/>
        <v>44</v>
      </c>
      <c r="X117" s="39" t="s">
        <v>48</v>
      </c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3">
        <f t="shared" si="17"/>
        <v>0</v>
      </c>
      <c r="AO117" s="39" t="s">
        <v>48</v>
      </c>
      <c r="AP117" s="44"/>
      <c r="AQ117" s="44"/>
      <c r="AR117" s="44"/>
      <c r="AS117" s="44"/>
      <c r="AT117" s="45">
        <f t="shared" si="18"/>
        <v>0</v>
      </c>
      <c r="AU117" s="46">
        <f t="shared" si="19"/>
        <v>44</v>
      </c>
    </row>
    <row r="118" spans="1:47" x14ac:dyDescent="0.25">
      <c r="A118" s="37">
        <v>109</v>
      </c>
      <c r="B118" s="37">
        <v>109</v>
      </c>
      <c r="C118" s="38" t="s">
        <v>44</v>
      </c>
      <c r="D118" s="39" t="s">
        <v>45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1">
        <f t="shared" si="16"/>
        <v>0</v>
      </c>
      <c r="X118" s="39" t="s">
        <v>44</v>
      </c>
      <c r="Y118" s="42"/>
      <c r="Z118" s="42"/>
      <c r="AA118" s="42">
        <v>30</v>
      </c>
      <c r="AB118" s="42"/>
      <c r="AC118" s="42"/>
      <c r="AD118" s="42"/>
      <c r="AE118" s="42"/>
      <c r="AF118" s="42"/>
      <c r="AG118" s="42"/>
      <c r="AH118" s="42"/>
      <c r="AI118" s="42"/>
      <c r="AJ118" s="42"/>
      <c r="AK118" s="42">
        <v>10</v>
      </c>
      <c r="AL118" s="42"/>
      <c r="AM118" s="42"/>
      <c r="AN118" s="43">
        <f t="shared" si="17"/>
        <v>40</v>
      </c>
      <c r="AO118" s="39" t="s">
        <v>44</v>
      </c>
      <c r="AP118" s="44"/>
      <c r="AQ118" s="44"/>
      <c r="AR118" s="44"/>
      <c r="AS118" s="44"/>
      <c r="AT118" s="45">
        <f t="shared" si="18"/>
        <v>0</v>
      </c>
      <c r="AU118" s="46">
        <f t="shared" si="19"/>
        <v>40</v>
      </c>
    </row>
    <row r="119" spans="1:47" x14ac:dyDescent="0.25">
      <c r="A119" s="37">
        <v>110</v>
      </c>
      <c r="B119" s="37">
        <v>110</v>
      </c>
      <c r="C119" s="38" t="s">
        <v>303</v>
      </c>
      <c r="D119" s="39" t="s">
        <v>304</v>
      </c>
      <c r="E119" s="40"/>
      <c r="F119" s="40"/>
      <c r="G119" s="40">
        <v>18</v>
      </c>
      <c r="H119" s="40"/>
      <c r="I119" s="40">
        <v>10</v>
      </c>
      <c r="J119" s="40">
        <v>11</v>
      </c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1">
        <f t="shared" si="16"/>
        <v>39</v>
      </c>
      <c r="X119" s="39" t="s">
        <v>303</v>
      </c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3">
        <f t="shared" si="17"/>
        <v>0</v>
      </c>
      <c r="AO119" s="39" t="s">
        <v>303</v>
      </c>
      <c r="AP119" s="44"/>
      <c r="AQ119" s="44"/>
      <c r="AR119" s="44"/>
      <c r="AS119" s="44"/>
      <c r="AT119" s="45">
        <f t="shared" si="18"/>
        <v>0</v>
      </c>
      <c r="AU119" s="46">
        <f t="shared" si="19"/>
        <v>39</v>
      </c>
    </row>
    <row r="120" spans="1:47" x14ac:dyDescent="0.25">
      <c r="A120" s="37">
        <v>111</v>
      </c>
      <c r="B120" s="37">
        <v>111</v>
      </c>
      <c r="C120" s="38" t="s">
        <v>155</v>
      </c>
      <c r="D120" s="39" t="s">
        <v>266</v>
      </c>
      <c r="E120" s="40"/>
      <c r="F120" s="40"/>
      <c r="G120" s="40">
        <v>8</v>
      </c>
      <c r="H120" s="40">
        <v>12</v>
      </c>
      <c r="I120" s="40"/>
      <c r="J120" s="40"/>
      <c r="K120" s="40"/>
      <c r="L120" s="40">
        <v>12</v>
      </c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1">
        <f t="shared" si="16"/>
        <v>32</v>
      </c>
      <c r="X120" s="39" t="s">
        <v>155</v>
      </c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3">
        <f t="shared" si="17"/>
        <v>0</v>
      </c>
      <c r="AO120" s="39" t="s">
        <v>155</v>
      </c>
      <c r="AP120" s="44"/>
      <c r="AQ120" s="44"/>
      <c r="AR120" s="44"/>
      <c r="AS120" s="44"/>
      <c r="AT120" s="45">
        <f t="shared" si="18"/>
        <v>0</v>
      </c>
      <c r="AU120" s="46">
        <f t="shared" si="19"/>
        <v>32</v>
      </c>
    </row>
    <row r="121" spans="1:47" x14ac:dyDescent="0.25">
      <c r="A121" s="37">
        <v>112</v>
      </c>
      <c r="B121" s="37">
        <v>112</v>
      </c>
      <c r="C121" s="38" t="s">
        <v>40</v>
      </c>
      <c r="D121" s="39" t="s">
        <v>41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>
        <v>10</v>
      </c>
      <c r="O121" s="40"/>
      <c r="P121" s="40"/>
      <c r="Q121" s="40"/>
      <c r="R121" s="40"/>
      <c r="S121" s="40"/>
      <c r="T121" s="40"/>
      <c r="U121" s="40"/>
      <c r="V121" s="40"/>
      <c r="W121" s="41">
        <f t="shared" si="16"/>
        <v>10</v>
      </c>
      <c r="X121" s="39" t="s">
        <v>40</v>
      </c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>
        <v>20</v>
      </c>
      <c r="AK121" s="42"/>
      <c r="AL121" s="42"/>
      <c r="AM121" s="42"/>
      <c r="AN121" s="43">
        <f t="shared" si="17"/>
        <v>20</v>
      </c>
      <c r="AO121" s="39" t="s">
        <v>40</v>
      </c>
      <c r="AP121" s="44"/>
      <c r="AQ121" s="44"/>
      <c r="AR121" s="44"/>
      <c r="AS121" s="44"/>
      <c r="AT121" s="45">
        <f t="shared" si="18"/>
        <v>0</v>
      </c>
      <c r="AU121" s="46">
        <f t="shared" si="19"/>
        <v>30</v>
      </c>
    </row>
    <row r="122" spans="1:47" x14ac:dyDescent="0.25">
      <c r="A122" s="37">
        <v>113</v>
      </c>
      <c r="B122" s="37">
        <v>112</v>
      </c>
      <c r="C122" s="38" t="s">
        <v>145</v>
      </c>
      <c r="D122" s="39" t="s">
        <v>258</v>
      </c>
      <c r="E122" s="40">
        <v>6</v>
      </c>
      <c r="F122" s="40">
        <v>12</v>
      </c>
      <c r="G122" s="40">
        <v>12</v>
      </c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1">
        <f t="shared" si="16"/>
        <v>30</v>
      </c>
      <c r="X122" s="39" t="s">
        <v>145</v>
      </c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3">
        <f t="shared" si="17"/>
        <v>0</v>
      </c>
      <c r="AO122" s="39" t="s">
        <v>145</v>
      </c>
      <c r="AP122" s="44"/>
      <c r="AQ122" s="44"/>
      <c r="AR122" s="44"/>
      <c r="AS122" s="44"/>
      <c r="AT122" s="45">
        <f t="shared" si="18"/>
        <v>0</v>
      </c>
      <c r="AU122" s="46">
        <f t="shared" si="19"/>
        <v>30</v>
      </c>
    </row>
    <row r="123" spans="1:47" x14ac:dyDescent="0.25">
      <c r="A123" s="37">
        <v>114</v>
      </c>
      <c r="B123" s="37">
        <v>114</v>
      </c>
      <c r="C123" s="38" t="s">
        <v>128</v>
      </c>
      <c r="D123" s="39" t="s">
        <v>251</v>
      </c>
      <c r="E123" s="40"/>
      <c r="F123" s="40"/>
      <c r="G123" s="40"/>
      <c r="H123" s="40"/>
      <c r="I123" s="40">
        <v>21</v>
      </c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1">
        <f t="shared" si="16"/>
        <v>21</v>
      </c>
      <c r="X123" s="39" t="s">
        <v>128</v>
      </c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3">
        <f t="shared" si="17"/>
        <v>0</v>
      </c>
      <c r="AO123" s="39" t="s">
        <v>128</v>
      </c>
      <c r="AP123" s="44"/>
      <c r="AQ123" s="44"/>
      <c r="AR123" s="44"/>
      <c r="AS123" s="44"/>
      <c r="AT123" s="45">
        <f t="shared" si="18"/>
        <v>0</v>
      </c>
      <c r="AU123" s="46">
        <f t="shared" si="19"/>
        <v>21</v>
      </c>
    </row>
    <row r="124" spans="1:47" x14ac:dyDescent="0.25">
      <c r="A124" s="37">
        <v>115</v>
      </c>
      <c r="B124" s="37">
        <v>115</v>
      </c>
      <c r="C124" s="38" t="s">
        <v>22</v>
      </c>
      <c r="D124" s="39" t="s">
        <v>15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1">
        <f t="shared" si="16"/>
        <v>0</v>
      </c>
      <c r="X124" s="39" t="s">
        <v>22</v>
      </c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>
        <v>20</v>
      </c>
      <c r="AL124" s="42"/>
      <c r="AM124" s="42"/>
      <c r="AN124" s="43">
        <f t="shared" si="17"/>
        <v>20</v>
      </c>
      <c r="AO124" s="39" t="s">
        <v>22</v>
      </c>
      <c r="AP124" s="44"/>
      <c r="AQ124" s="44"/>
      <c r="AR124" s="44"/>
      <c r="AS124" s="44"/>
      <c r="AT124" s="45">
        <f t="shared" si="18"/>
        <v>0</v>
      </c>
      <c r="AU124" s="46">
        <f t="shared" si="19"/>
        <v>20</v>
      </c>
    </row>
    <row r="125" spans="1:47" x14ac:dyDescent="0.25">
      <c r="A125" s="37">
        <v>116</v>
      </c>
      <c r="B125" s="37">
        <v>116</v>
      </c>
      <c r="C125" s="38" t="s">
        <v>133</v>
      </c>
      <c r="D125" s="39" t="s">
        <v>256</v>
      </c>
      <c r="E125" s="40"/>
      <c r="F125" s="40"/>
      <c r="G125" s="40">
        <v>8</v>
      </c>
      <c r="H125" s="40"/>
      <c r="I125" s="40"/>
      <c r="J125" s="40"/>
      <c r="K125" s="40"/>
      <c r="L125" s="40">
        <v>10</v>
      </c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1">
        <f t="shared" si="16"/>
        <v>18</v>
      </c>
      <c r="X125" s="39" t="s">
        <v>133</v>
      </c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3">
        <f t="shared" si="17"/>
        <v>0</v>
      </c>
      <c r="AO125" s="39" t="s">
        <v>133</v>
      </c>
      <c r="AP125" s="44"/>
      <c r="AQ125" s="44"/>
      <c r="AR125" s="44"/>
      <c r="AS125" s="44"/>
      <c r="AT125" s="45">
        <f t="shared" si="18"/>
        <v>0</v>
      </c>
      <c r="AU125" s="46">
        <f t="shared" si="19"/>
        <v>18</v>
      </c>
    </row>
    <row r="126" spans="1:47" x14ac:dyDescent="0.25">
      <c r="A126" s="37">
        <v>117</v>
      </c>
      <c r="B126" s="37">
        <v>117</v>
      </c>
      <c r="C126" s="38" t="s">
        <v>190</v>
      </c>
      <c r="D126" s="39" t="s">
        <v>197</v>
      </c>
      <c r="E126" s="40">
        <v>3</v>
      </c>
      <c r="F126" s="40"/>
      <c r="G126" s="40"/>
      <c r="H126" s="40"/>
      <c r="I126" s="40">
        <v>4</v>
      </c>
      <c r="J126" s="40">
        <v>4</v>
      </c>
      <c r="K126" s="40"/>
      <c r="L126" s="40"/>
      <c r="M126" s="40"/>
      <c r="N126" s="40"/>
      <c r="O126" s="40"/>
      <c r="P126" s="40">
        <v>2</v>
      </c>
      <c r="Q126" s="40"/>
      <c r="R126" s="40"/>
      <c r="S126" s="40"/>
      <c r="T126" s="40"/>
      <c r="U126" s="40"/>
      <c r="V126" s="40"/>
      <c r="W126" s="41">
        <f t="shared" si="16"/>
        <v>13</v>
      </c>
      <c r="X126" s="39" t="s">
        <v>190</v>
      </c>
      <c r="Y126" s="42"/>
      <c r="Z126" s="42"/>
      <c r="AA126" s="42"/>
      <c r="AB126" s="42"/>
      <c r="AC126" s="42"/>
      <c r="AD126" s="42">
        <v>3</v>
      </c>
      <c r="AE126" s="42"/>
      <c r="AF126" s="42"/>
      <c r="AG126" s="42"/>
      <c r="AH126" s="42"/>
      <c r="AI126" s="42"/>
      <c r="AJ126" s="42"/>
      <c r="AK126" s="42"/>
      <c r="AL126" s="42"/>
      <c r="AM126" s="42"/>
      <c r="AN126" s="43">
        <f t="shared" si="17"/>
        <v>3</v>
      </c>
      <c r="AO126" s="39" t="s">
        <v>190</v>
      </c>
      <c r="AP126" s="44"/>
      <c r="AQ126" s="44"/>
      <c r="AR126" s="44"/>
      <c r="AS126" s="44"/>
      <c r="AT126" s="45">
        <f t="shared" si="18"/>
        <v>0</v>
      </c>
      <c r="AU126" s="46">
        <f t="shared" si="19"/>
        <v>16</v>
      </c>
    </row>
    <row r="127" spans="1:47" x14ac:dyDescent="0.25">
      <c r="A127" s="37">
        <v>118</v>
      </c>
      <c r="B127" s="37">
        <v>118</v>
      </c>
      <c r="C127" s="38" t="s">
        <v>108</v>
      </c>
      <c r="D127" s="39" t="s">
        <v>109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>
        <v>2</v>
      </c>
      <c r="O127" s="40"/>
      <c r="P127" s="40"/>
      <c r="Q127" s="40">
        <v>3</v>
      </c>
      <c r="R127" s="40"/>
      <c r="S127" s="40"/>
      <c r="T127" s="40"/>
      <c r="U127" s="40"/>
      <c r="V127" s="40"/>
      <c r="W127" s="41">
        <f t="shared" si="16"/>
        <v>5</v>
      </c>
      <c r="X127" s="39" t="s">
        <v>108</v>
      </c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>
        <v>10</v>
      </c>
      <c r="AJ127" s="42"/>
      <c r="AK127" s="42"/>
      <c r="AL127" s="42"/>
      <c r="AM127" s="42"/>
      <c r="AN127" s="43">
        <f t="shared" si="17"/>
        <v>10</v>
      </c>
      <c r="AO127" s="39" t="s">
        <v>108</v>
      </c>
      <c r="AP127" s="44"/>
      <c r="AQ127" s="44"/>
      <c r="AR127" s="44"/>
      <c r="AS127" s="44"/>
      <c r="AT127" s="45">
        <f t="shared" si="18"/>
        <v>0</v>
      </c>
      <c r="AU127" s="46">
        <f t="shared" si="19"/>
        <v>15</v>
      </c>
    </row>
    <row r="128" spans="1:47" x14ac:dyDescent="0.25">
      <c r="A128" s="37">
        <v>119</v>
      </c>
      <c r="B128" s="37">
        <v>119</v>
      </c>
      <c r="C128" s="38" t="s">
        <v>171</v>
      </c>
      <c r="D128" s="39" t="s">
        <v>278</v>
      </c>
      <c r="E128" s="40"/>
      <c r="F128" s="40"/>
      <c r="G128" s="40">
        <v>2</v>
      </c>
      <c r="H128" s="40">
        <v>2</v>
      </c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1">
        <f t="shared" si="16"/>
        <v>4</v>
      </c>
      <c r="X128" s="39" t="s">
        <v>171</v>
      </c>
      <c r="Y128" s="42"/>
      <c r="Z128" s="42"/>
      <c r="AA128" s="42"/>
      <c r="AB128" s="42"/>
      <c r="AC128" s="42"/>
      <c r="AD128" s="42"/>
      <c r="AE128" s="42"/>
      <c r="AF128" s="42"/>
      <c r="AG128" s="42"/>
      <c r="AH128" s="42">
        <v>8</v>
      </c>
      <c r="AI128" s="42"/>
      <c r="AJ128" s="42"/>
      <c r="AK128" s="42"/>
      <c r="AL128" s="42"/>
      <c r="AM128" s="42"/>
      <c r="AN128" s="43">
        <f t="shared" si="17"/>
        <v>8</v>
      </c>
      <c r="AO128" s="39" t="s">
        <v>171</v>
      </c>
      <c r="AP128" s="44"/>
      <c r="AQ128" s="44"/>
      <c r="AR128" s="44"/>
      <c r="AS128" s="44"/>
      <c r="AT128" s="45">
        <f t="shared" si="18"/>
        <v>0</v>
      </c>
      <c r="AU128" s="46">
        <f t="shared" si="19"/>
        <v>12</v>
      </c>
    </row>
    <row r="129" spans="1:47" x14ac:dyDescent="0.25">
      <c r="A129" s="37">
        <v>120</v>
      </c>
      <c r="B129" s="37">
        <v>120</v>
      </c>
      <c r="C129" s="38" t="s">
        <v>10</v>
      </c>
      <c r="D129" s="39" t="s">
        <v>11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1">
        <f t="shared" si="16"/>
        <v>0</v>
      </c>
      <c r="X129" s="39" t="s">
        <v>10</v>
      </c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>
        <v>8</v>
      </c>
      <c r="AL129" s="42"/>
      <c r="AM129" s="42"/>
      <c r="AN129" s="43">
        <f t="shared" si="17"/>
        <v>8</v>
      </c>
      <c r="AO129" s="39" t="s">
        <v>10</v>
      </c>
      <c r="AP129" s="44"/>
      <c r="AQ129" s="44"/>
      <c r="AR129" s="44"/>
      <c r="AS129" s="44"/>
      <c r="AT129" s="45">
        <f t="shared" si="18"/>
        <v>0</v>
      </c>
      <c r="AU129" s="46">
        <f t="shared" si="19"/>
        <v>8</v>
      </c>
    </row>
    <row r="130" spans="1:47" x14ac:dyDescent="0.25">
      <c r="A130" s="37">
        <v>121</v>
      </c>
      <c r="B130" s="37">
        <v>121</v>
      </c>
      <c r="C130" s="38" t="s">
        <v>289</v>
      </c>
      <c r="D130" s="39" t="s">
        <v>290</v>
      </c>
      <c r="E130" s="40"/>
      <c r="F130" s="40"/>
      <c r="G130" s="40"/>
      <c r="H130" s="40">
        <v>2</v>
      </c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1">
        <f t="shared" si="16"/>
        <v>2</v>
      </c>
      <c r="X130" s="39" t="s">
        <v>289</v>
      </c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>
        <v>4</v>
      </c>
      <c r="AK130" s="42"/>
      <c r="AL130" s="42"/>
      <c r="AM130" s="42"/>
      <c r="AN130" s="43">
        <f t="shared" si="17"/>
        <v>4</v>
      </c>
      <c r="AO130" s="39" t="s">
        <v>289</v>
      </c>
      <c r="AP130" s="44"/>
      <c r="AQ130" s="44"/>
      <c r="AR130" s="44"/>
      <c r="AS130" s="44"/>
      <c r="AT130" s="45">
        <f t="shared" si="18"/>
        <v>0</v>
      </c>
      <c r="AU130" s="46">
        <f t="shared" si="19"/>
        <v>6</v>
      </c>
    </row>
    <row r="131" spans="1:47" x14ac:dyDescent="0.25">
      <c r="A131" s="37">
        <v>122</v>
      </c>
      <c r="B131" s="37">
        <v>122</v>
      </c>
      <c r="C131" s="38" t="s">
        <v>252</v>
      </c>
      <c r="D131" s="39" t="s">
        <v>253</v>
      </c>
      <c r="E131" s="40"/>
      <c r="F131" s="40"/>
      <c r="G131" s="40"/>
      <c r="H131" s="40"/>
      <c r="I131" s="40">
        <v>3</v>
      </c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1">
        <f t="shared" si="16"/>
        <v>3</v>
      </c>
      <c r="X131" s="39" t="s">
        <v>252</v>
      </c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3">
        <f t="shared" si="17"/>
        <v>0</v>
      </c>
      <c r="AO131" s="39" t="s">
        <v>252</v>
      </c>
      <c r="AP131" s="44"/>
      <c r="AQ131" s="44"/>
      <c r="AR131" s="44"/>
      <c r="AS131" s="44"/>
      <c r="AT131" s="45">
        <f t="shared" si="18"/>
        <v>0</v>
      </c>
      <c r="AU131" s="46">
        <f t="shared" si="19"/>
        <v>3</v>
      </c>
    </row>
    <row r="132" spans="1:47" x14ac:dyDescent="0.25">
      <c r="A132" s="37">
        <v>123</v>
      </c>
      <c r="B132" s="37">
        <v>122</v>
      </c>
      <c r="C132" s="38" t="s">
        <v>154</v>
      </c>
      <c r="D132" s="39" t="s">
        <v>265</v>
      </c>
      <c r="E132" s="40"/>
      <c r="F132" s="40"/>
      <c r="G132" s="40"/>
      <c r="H132" s="40"/>
      <c r="I132" s="40"/>
      <c r="J132" s="40"/>
      <c r="K132" s="40"/>
      <c r="L132" s="40">
        <v>3</v>
      </c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1">
        <f t="shared" si="16"/>
        <v>3</v>
      </c>
      <c r="X132" s="39" t="s">
        <v>154</v>
      </c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3">
        <f t="shared" si="17"/>
        <v>0</v>
      </c>
      <c r="AO132" s="39" t="s">
        <v>154</v>
      </c>
      <c r="AP132" s="44"/>
      <c r="AQ132" s="44"/>
      <c r="AR132" s="44"/>
      <c r="AS132" s="44"/>
      <c r="AT132" s="45">
        <f t="shared" si="18"/>
        <v>0</v>
      </c>
      <c r="AU132" s="46">
        <f t="shared" si="19"/>
        <v>3</v>
      </c>
    </row>
    <row r="133" spans="1:47" x14ac:dyDescent="0.25">
      <c r="A133" s="37">
        <v>124</v>
      </c>
      <c r="B133" s="37">
        <v>124</v>
      </c>
      <c r="C133" s="38" t="s">
        <v>36</v>
      </c>
      <c r="D133" s="39" t="s">
        <v>212</v>
      </c>
      <c r="E133" s="40"/>
      <c r="F133" s="40"/>
      <c r="G133" s="40">
        <v>1</v>
      </c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1">
        <f t="shared" si="16"/>
        <v>1</v>
      </c>
      <c r="X133" s="39" t="s">
        <v>36</v>
      </c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3">
        <f t="shared" si="17"/>
        <v>0</v>
      </c>
      <c r="AO133" s="39" t="s">
        <v>36</v>
      </c>
      <c r="AP133" s="44"/>
      <c r="AQ133" s="44"/>
      <c r="AR133" s="44"/>
      <c r="AS133" s="44"/>
      <c r="AT133" s="45">
        <f t="shared" si="18"/>
        <v>0</v>
      </c>
      <c r="AU133" s="46">
        <f t="shared" si="19"/>
        <v>1</v>
      </c>
    </row>
    <row r="134" spans="1:47" x14ac:dyDescent="0.25"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O134" s="5"/>
      <c r="AP134" s="2"/>
      <c r="AQ134" s="2"/>
      <c r="AR134" s="2"/>
      <c r="AS134" s="2"/>
      <c r="AT134" s="2"/>
      <c r="AU134" s="46">
        <f>SUM(AU4:AU133)</f>
        <v>138350</v>
      </c>
    </row>
    <row r="135" spans="1:47" x14ac:dyDescent="0.25"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O135" s="5"/>
      <c r="AP135" s="2"/>
      <c r="AQ135" s="2"/>
      <c r="AR135" s="2"/>
      <c r="AS135" s="2"/>
      <c r="AT135" s="2"/>
      <c r="AU135" s="49"/>
    </row>
    <row r="136" spans="1:47" x14ac:dyDescent="0.25"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O136" s="5"/>
      <c r="AP136" s="2"/>
      <c r="AQ136" s="2"/>
      <c r="AR136" s="2"/>
      <c r="AS136" s="2"/>
      <c r="AT136" s="2"/>
      <c r="AU136" s="49"/>
    </row>
    <row r="137" spans="1:47" x14ac:dyDescent="0.25">
      <c r="C137" s="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O137" s="5"/>
      <c r="AP137" s="2"/>
      <c r="AQ137" s="2"/>
      <c r="AR137" s="2"/>
      <c r="AS137" s="2"/>
      <c r="AT137" s="2"/>
      <c r="AU137" s="49"/>
    </row>
    <row r="138" spans="1:47" x14ac:dyDescent="0.25">
      <c r="C138" s="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O138" s="5"/>
      <c r="AP138" s="2"/>
      <c r="AQ138" s="2"/>
      <c r="AR138" s="2"/>
      <c r="AS138" s="2"/>
      <c r="AT138" s="2"/>
      <c r="AU138" s="49"/>
    </row>
    <row r="139" spans="1:47" x14ac:dyDescent="0.25">
      <c r="C139" s="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O139" s="5"/>
      <c r="AP139" s="2"/>
      <c r="AQ139" s="2"/>
      <c r="AR139" s="2"/>
      <c r="AS139" s="2"/>
      <c r="AT139" s="2"/>
      <c r="AU139" s="49"/>
    </row>
    <row r="140" spans="1:47" x14ac:dyDescent="0.25">
      <c r="C140" s="4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O140" s="5"/>
      <c r="AP140" s="2"/>
      <c r="AQ140" s="2"/>
      <c r="AR140" s="2"/>
      <c r="AS140" s="2"/>
      <c r="AT140" s="2"/>
      <c r="AU140" s="49"/>
    </row>
    <row r="141" spans="1:47" x14ac:dyDescent="0.25">
      <c r="C141" s="4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O141" s="5"/>
      <c r="AP141" s="2"/>
      <c r="AQ141" s="2"/>
      <c r="AR141" s="2"/>
      <c r="AS141" s="2"/>
      <c r="AT141" s="2"/>
      <c r="AU141" s="49"/>
    </row>
    <row r="142" spans="1:47" x14ac:dyDescent="0.25">
      <c r="C142" s="4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O142" s="5"/>
      <c r="AP142" s="2"/>
      <c r="AQ142" s="2"/>
      <c r="AR142" s="2"/>
      <c r="AS142" s="2"/>
      <c r="AT142" s="2"/>
      <c r="AU142" s="49"/>
    </row>
    <row r="143" spans="1:47" x14ac:dyDescent="0.25">
      <c r="C143" s="4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O143" s="5"/>
      <c r="AP143" s="2"/>
      <c r="AQ143" s="2"/>
      <c r="AR143" s="2"/>
      <c r="AS143" s="2"/>
      <c r="AT143" s="2"/>
      <c r="AU143" s="49"/>
    </row>
    <row r="144" spans="1:47" x14ac:dyDescent="0.25">
      <c r="C144" s="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O144" s="5"/>
      <c r="AP144" s="2"/>
      <c r="AQ144" s="2"/>
      <c r="AR144" s="2"/>
      <c r="AS144" s="2"/>
      <c r="AT144" s="2"/>
      <c r="AU144" s="49"/>
    </row>
    <row r="145" spans="3:47" x14ac:dyDescent="0.25">
      <c r="C145" s="4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O145" s="5"/>
      <c r="AP145" s="2"/>
      <c r="AQ145" s="2"/>
      <c r="AR145" s="2"/>
      <c r="AS145" s="2"/>
      <c r="AT145" s="2"/>
      <c r="AU145" s="49"/>
    </row>
    <row r="146" spans="3:47" x14ac:dyDescent="0.25">
      <c r="C146" s="4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O146" s="5"/>
      <c r="AP146" s="2"/>
      <c r="AQ146" s="2"/>
      <c r="AR146" s="2"/>
      <c r="AS146" s="2"/>
      <c r="AT146" s="2"/>
      <c r="AU146" s="49"/>
    </row>
    <row r="147" spans="3:47" x14ac:dyDescent="0.25">
      <c r="C147" s="17"/>
      <c r="D147" s="1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O147" s="5"/>
    </row>
    <row r="148" spans="3:47" x14ac:dyDescent="0.25">
      <c r="C148" s="17"/>
      <c r="D148" s="2" t="s">
        <v>325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O148" s="1"/>
    </row>
    <row r="149" spans="3:47" x14ac:dyDescent="0.25">
      <c r="C149" s="17"/>
      <c r="D149" s="1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O149" s="1"/>
    </row>
    <row r="150" spans="3:47" x14ac:dyDescent="0.25">
      <c r="C150" s="17"/>
      <c r="D150" s="1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O150" s="1"/>
    </row>
    <row r="151" spans="3:47" x14ac:dyDescent="0.25">
      <c r="C151" s="17"/>
      <c r="D151" s="1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O151" s="1"/>
    </row>
    <row r="152" spans="3:47" x14ac:dyDescent="0.25">
      <c r="C152" s="17"/>
      <c r="D152" s="1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O152" s="1"/>
    </row>
    <row r="153" spans="3:47" x14ac:dyDescent="0.25">
      <c r="C153" s="17"/>
      <c r="D153" s="1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O153" s="1"/>
    </row>
    <row r="154" spans="3:47" x14ac:dyDescent="0.25">
      <c r="C154" s="17"/>
      <c r="D154" s="1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O154" s="1"/>
    </row>
    <row r="155" spans="3:47" x14ac:dyDescent="0.25">
      <c r="C155" s="17"/>
      <c r="D155" s="1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O155" s="1"/>
    </row>
    <row r="156" spans="3:47" x14ac:dyDescent="0.25">
      <c r="C156" s="17"/>
      <c r="D156" s="1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O156" s="1"/>
    </row>
    <row r="157" spans="3:47" x14ac:dyDescent="0.25">
      <c r="C157" s="17"/>
      <c r="D157" s="1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O157" s="1"/>
    </row>
    <row r="158" spans="3:47" x14ac:dyDescent="0.25">
      <c r="C158" s="17"/>
      <c r="D158" s="1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O158" s="1"/>
    </row>
    <row r="159" spans="3:47" x14ac:dyDescent="0.25">
      <c r="C159" s="17"/>
      <c r="D159" s="1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O159" s="1"/>
    </row>
    <row r="160" spans="3:47" x14ac:dyDescent="0.25">
      <c r="C160" s="17"/>
      <c r="D160" s="1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O160" s="1"/>
    </row>
    <row r="161" spans="3:41" x14ac:dyDescent="0.25">
      <c r="C161" s="17"/>
      <c r="D161" s="1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O161" s="1"/>
    </row>
    <row r="162" spans="3:41" x14ac:dyDescent="0.25">
      <c r="C162" s="17"/>
      <c r="D162" s="1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O162" s="1"/>
    </row>
    <row r="163" spans="3:41" x14ac:dyDescent="0.25">
      <c r="C163" s="17"/>
      <c r="D163" s="1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O163" s="1"/>
    </row>
    <row r="164" spans="3:41" x14ac:dyDescent="0.25">
      <c r="C164" s="17"/>
      <c r="D164" s="1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O164" s="1"/>
    </row>
    <row r="165" spans="3:41" x14ac:dyDescent="0.25">
      <c r="C165" s="17"/>
      <c r="D165" s="1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O165" s="1"/>
    </row>
    <row r="166" spans="3:41" x14ac:dyDescent="0.25">
      <c r="C166" s="17"/>
      <c r="D166" s="1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O166" s="1"/>
    </row>
    <row r="167" spans="3:41" x14ac:dyDescent="0.25">
      <c r="C167" s="17"/>
      <c r="D167" s="1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O167" s="1"/>
    </row>
    <row r="168" spans="3:41" x14ac:dyDescent="0.25">
      <c r="C168" s="17"/>
      <c r="D168" s="1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O168" s="1"/>
    </row>
    <row r="169" spans="3:41" x14ac:dyDescent="0.25">
      <c r="C169" s="17"/>
      <c r="D169" s="1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O169" s="1"/>
    </row>
    <row r="170" spans="3:41" x14ac:dyDescent="0.25">
      <c r="C170" s="17"/>
      <c r="D170" s="1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O170" s="1"/>
    </row>
    <row r="171" spans="3:41" x14ac:dyDescent="0.25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O171" s="1"/>
    </row>
    <row r="172" spans="3:41" x14ac:dyDescent="0.25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O172" s="1"/>
    </row>
    <row r="173" spans="3:41" x14ac:dyDescent="0.25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O173" s="1"/>
    </row>
    <row r="174" spans="3:41" x14ac:dyDescent="0.25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O174" s="1"/>
    </row>
    <row r="175" spans="3:41" x14ac:dyDescent="0.25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O175" s="1"/>
    </row>
    <row r="176" spans="3:41" x14ac:dyDescent="0.25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O176" s="1"/>
    </row>
    <row r="177" spans="3:41" x14ac:dyDescent="0.25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O177" s="1"/>
    </row>
    <row r="178" spans="3:41" x14ac:dyDescent="0.25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O178" s="1"/>
    </row>
    <row r="179" spans="3:41" x14ac:dyDescent="0.25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O179" s="1"/>
    </row>
    <row r="180" spans="3:41" x14ac:dyDescent="0.25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O180" s="1"/>
    </row>
    <row r="181" spans="3:41" x14ac:dyDescent="0.25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O181" s="1"/>
    </row>
    <row r="182" spans="3:41" x14ac:dyDescent="0.25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O182" s="1"/>
    </row>
    <row r="183" spans="3:41" x14ac:dyDescent="0.25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O183" s="1"/>
    </row>
    <row r="184" spans="3:41" x14ac:dyDescent="0.25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O184" s="1"/>
    </row>
    <row r="185" spans="3:41" x14ac:dyDescent="0.25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O185" s="1"/>
    </row>
    <row r="186" spans="3:41" x14ac:dyDescent="0.25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O186" s="1"/>
    </row>
    <row r="187" spans="3:41" x14ac:dyDescent="0.25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O187" s="1"/>
    </row>
    <row r="188" spans="3:41" x14ac:dyDescent="0.25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O188" s="1"/>
    </row>
    <row r="189" spans="3:41" x14ac:dyDescent="0.25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O189" s="1"/>
    </row>
    <row r="190" spans="3:41" x14ac:dyDescent="0.25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O190" s="1"/>
    </row>
    <row r="191" spans="3:41" x14ac:dyDescent="0.25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O191" s="1"/>
    </row>
    <row r="192" spans="3:41" x14ac:dyDescent="0.25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O192" s="1"/>
    </row>
    <row r="193" spans="3:41" x14ac:dyDescent="0.25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O193" s="1"/>
    </row>
    <row r="194" spans="3:41" x14ac:dyDescent="0.25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O194" s="1"/>
    </row>
    <row r="195" spans="3:41" x14ac:dyDescent="0.25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O195" s="1"/>
    </row>
    <row r="196" spans="3:41" x14ac:dyDescent="0.25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O196" s="1"/>
    </row>
    <row r="197" spans="3:41" x14ac:dyDescent="0.25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O197" s="1"/>
    </row>
    <row r="198" spans="3:41" x14ac:dyDescent="0.25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O198" s="1"/>
    </row>
    <row r="199" spans="3:41" x14ac:dyDescent="0.25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O199" s="1"/>
    </row>
    <row r="200" spans="3:41" x14ac:dyDescent="0.25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O200" s="1"/>
    </row>
    <row r="201" spans="3:41" x14ac:dyDescent="0.25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O201" s="1"/>
    </row>
    <row r="202" spans="3:41" x14ac:dyDescent="0.25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O202" s="1"/>
    </row>
    <row r="203" spans="3:41" x14ac:dyDescent="0.25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O203" s="1"/>
    </row>
    <row r="204" spans="3:41" x14ac:dyDescent="0.25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O204" s="1"/>
    </row>
    <row r="205" spans="3:41" x14ac:dyDescent="0.25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O205" s="1"/>
    </row>
    <row r="206" spans="3:41" x14ac:dyDescent="0.25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O206" s="1"/>
    </row>
    <row r="207" spans="3:41" x14ac:dyDescent="0.25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O207" s="1"/>
    </row>
    <row r="208" spans="3:41" x14ac:dyDescent="0.25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O208" s="1"/>
    </row>
    <row r="209" spans="3:41" x14ac:dyDescent="0.25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O209" s="1"/>
    </row>
    <row r="210" spans="3:41" x14ac:dyDescent="0.25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O210" s="1"/>
    </row>
    <row r="211" spans="3:41" x14ac:dyDescent="0.25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O211" s="1"/>
    </row>
    <row r="212" spans="3:41" x14ac:dyDescent="0.25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O212" s="1"/>
    </row>
    <row r="213" spans="3:41" x14ac:dyDescent="0.25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O213" s="1"/>
    </row>
    <row r="214" spans="3:41" x14ac:dyDescent="0.25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O214" s="1"/>
    </row>
    <row r="215" spans="3:41" x14ac:dyDescent="0.25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O215" s="1"/>
    </row>
    <row r="216" spans="3:41" x14ac:dyDescent="0.25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O216" s="1"/>
    </row>
    <row r="217" spans="3:41" x14ac:dyDescent="0.25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O217" s="1"/>
    </row>
    <row r="218" spans="3:41" x14ac:dyDescent="0.25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O218" s="1"/>
    </row>
    <row r="219" spans="3:41" x14ac:dyDescent="0.25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O219" s="1"/>
    </row>
    <row r="220" spans="3:41" x14ac:dyDescent="0.25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O220" s="1"/>
    </row>
    <row r="221" spans="3:41" x14ac:dyDescent="0.25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O221" s="1"/>
    </row>
    <row r="222" spans="3:41" x14ac:dyDescent="0.25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O222" s="1"/>
    </row>
    <row r="223" spans="3:41" x14ac:dyDescent="0.25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O223" s="1"/>
    </row>
    <row r="224" spans="3:41" x14ac:dyDescent="0.25">
      <c r="C224" s="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"/>
      <c r="Y224" s="1"/>
      <c r="AO224" s="1"/>
    </row>
    <row r="225" spans="3:41" x14ac:dyDescent="0.25">
      <c r="C225" s="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"/>
      <c r="Y225" s="1"/>
      <c r="AO225" s="1"/>
    </row>
    <row r="226" spans="3:41" x14ac:dyDescent="0.25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O226" s="1"/>
    </row>
    <row r="227" spans="3:41" x14ac:dyDescent="0.25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O227" s="1"/>
    </row>
    <row r="228" spans="3:41" x14ac:dyDescent="0.25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O228" s="1"/>
    </row>
    <row r="229" spans="3:41" x14ac:dyDescent="0.25">
      <c r="C229" s="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"/>
      <c r="Y229" s="1"/>
      <c r="AO229" s="1"/>
    </row>
    <row r="230" spans="3:41" x14ac:dyDescent="0.25">
      <c r="C230" s="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"/>
      <c r="Y230" s="1"/>
      <c r="AO230" s="1"/>
    </row>
    <row r="231" spans="3:41" x14ac:dyDescent="0.25">
      <c r="C231" s="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"/>
      <c r="Y231" s="1"/>
      <c r="AO231" s="1"/>
    </row>
    <row r="232" spans="3:41" x14ac:dyDescent="0.25">
      <c r="C232" s="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"/>
      <c r="Y232" s="1"/>
      <c r="AO232" s="1"/>
    </row>
    <row r="233" spans="3:41" x14ac:dyDescent="0.25">
      <c r="C233" s="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"/>
      <c r="Y233" s="1"/>
      <c r="AO233" s="1"/>
    </row>
    <row r="234" spans="3:41" x14ac:dyDescent="0.25">
      <c r="C234" s="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"/>
      <c r="Y234" s="1"/>
      <c r="AO234" s="1"/>
    </row>
    <row r="235" spans="3:41" x14ac:dyDescent="0.25">
      <c r="C235" s="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"/>
      <c r="Y235" s="1"/>
      <c r="AO235" s="1"/>
    </row>
    <row r="236" spans="3:41" x14ac:dyDescent="0.25">
      <c r="C236" s="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"/>
      <c r="Y236" s="1"/>
      <c r="AO236" s="1"/>
    </row>
    <row r="237" spans="3:41" x14ac:dyDescent="0.25">
      <c r="C237" s="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"/>
      <c r="Y237" s="1"/>
      <c r="AO237" s="1"/>
    </row>
    <row r="238" spans="3:41" x14ac:dyDescent="0.25">
      <c r="C238" s="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"/>
      <c r="Y238" s="1"/>
      <c r="AO238" s="1"/>
    </row>
    <row r="239" spans="3:41" x14ac:dyDescent="0.25">
      <c r="C239" s="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"/>
      <c r="Y239" s="1"/>
      <c r="AO239" s="1"/>
    </row>
    <row r="240" spans="3:41" x14ac:dyDescent="0.25">
      <c r="C240" s="5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1"/>
      <c r="Y240" s="1"/>
      <c r="AO240" s="1"/>
    </row>
    <row r="241" spans="3:41" x14ac:dyDescent="0.25">
      <c r="C241" s="5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1"/>
      <c r="Y241" s="1"/>
      <c r="AO241" s="1"/>
    </row>
    <row r="242" spans="3:41" x14ac:dyDescent="0.25">
      <c r="C242" s="5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1"/>
      <c r="Y242" s="1"/>
      <c r="AO242" s="1"/>
    </row>
    <row r="243" spans="3:41" x14ac:dyDescent="0.25">
      <c r="C243" s="5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1"/>
      <c r="Y243" s="1"/>
      <c r="AO243" s="1"/>
    </row>
    <row r="244" spans="3:41" x14ac:dyDescent="0.25">
      <c r="C244" s="5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1"/>
      <c r="Y244" s="1"/>
      <c r="AO244" s="1"/>
    </row>
    <row r="245" spans="3:41" x14ac:dyDescent="0.25">
      <c r="C245" s="5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1"/>
      <c r="Y245" s="1"/>
      <c r="AO245" s="1"/>
    </row>
    <row r="246" spans="3:41" x14ac:dyDescent="0.25">
      <c r="C246" s="5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1"/>
      <c r="Y246" s="1"/>
      <c r="AO246" s="1"/>
    </row>
    <row r="247" spans="3:41" x14ac:dyDescent="0.25">
      <c r="C247" s="5"/>
      <c r="X247" s="1"/>
      <c r="Y247" s="1"/>
      <c r="AO247" s="1"/>
    </row>
    <row r="248" spans="3:41" x14ac:dyDescent="0.25">
      <c r="C248" s="5"/>
      <c r="X248" s="1"/>
      <c r="Y248" s="1"/>
      <c r="AO248" s="1"/>
    </row>
    <row r="249" spans="3:41" x14ac:dyDescent="0.25">
      <c r="C249" s="5"/>
      <c r="X249" s="1"/>
      <c r="Y249" s="1"/>
      <c r="AO249" s="1"/>
    </row>
    <row r="250" spans="3:41" x14ac:dyDescent="0.25">
      <c r="C250" s="5"/>
      <c r="X250" s="1"/>
      <c r="Y250" s="1"/>
      <c r="AO250" s="1"/>
    </row>
    <row r="251" spans="3:41" x14ac:dyDescent="0.25">
      <c r="C251" s="5"/>
      <c r="X251" s="1"/>
      <c r="Y251" s="1"/>
      <c r="AO251" s="1"/>
    </row>
    <row r="252" spans="3:41" x14ac:dyDescent="0.25">
      <c r="C252" s="5"/>
      <c r="X252" s="1"/>
      <c r="Y252" s="1"/>
      <c r="AO252" s="1"/>
    </row>
    <row r="253" spans="3:41" x14ac:dyDescent="0.25">
      <c r="C253" s="5"/>
      <c r="X253" s="1"/>
      <c r="Y253" s="1"/>
      <c r="AO253" s="1"/>
    </row>
    <row r="254" spans="3:41" x14ac:dyDescent="0.25">
      <c r="C254" s="5"/>
      <c r="X254" s="1"/>
      <c r="Y254" s="1"/>
      <c r="AO254" s="1"/>
    </row>
    <row r="255" spans="3:41" x14ac:dyDescent="0.25">
      <c r="C255" s="5"/>
      <c r="X255" s="1"/>
      <c r="Y255" s="1"/>
      <c r="AO255" s="1"/>
    </row>
    <row r="256" spans="3:41" x14ac:dyDescent="0.25">
      <c r="C256" s="5"/>
      <c r="X256" s="1"/>
      <c r="Y256" s="1"/>
      <c r="AO256" s="1"/>
    </row>
    <row r="257" spans="3:41" x14ac:dyDescent="0.25">
      <c r="C257" s="5"/>
      <c r="X257" s="1"/>
      <c r="Y257" s="1"/>
      <c r="AO257" s="1"/>
    </row>
    <row r="258" spans="3:41" x14ac:dyDescent="0.25">
      <c r="C258" s="5"/>
      <c r="X258" s="1"/>
      <c r="Y258" s="1"/>
      <c r="AO258" s="1"/>
    </row>
    <row r="259" spans="3:41" x14ac:dyDescent="0.25">
      <c r="C259" s="5"/>
      <c r="X259" s="1"/>
      <c r="Y259" s="1"/>
      <c r="AO259" s="1"/>
    </row>
    <row r="260" spans="3:41" x14ac:dyDescent="0.25">
      <c r="C260" s="5"/>
      <c r="X260" s="1"/>
      <c r="Y260" s="1"/>
      <c r="AO260" s="1"/>
    </row>
    <row r="261" spans="3:41" x14ac:dyDescent="0.25">
      <c r="C261" s="5"/>
      <c r="X261" s="1"/>
      <c r="Y261" s="1"/>
      <c r="AO261" s="1"/>
    </row>
    <row r="262" spans="3:41" x14ac:dyDescent="0.25">
      <c r="C262" s="5"/>
      <c r="X262" s="1"/>
      <c r="Y262" s="1"/>
      <c r="AO262" s="1"/>
    </row>
    <row r="263" spans="3:41" x14ac:dyDescent="0.25">
      <c r="C263" s="5"/>
      <c r="X263" s="1"/>
      <c r="Y263" s="1"/>
      <c r="AO263" s="1"/>
    </row>
    <row r="264" spans="3:41" x14ac:dyDescent="0.25">
      <c r="C264" s="5"/>
      <c r="X264" s="1"/>
      <c r="Y264" s="1"/>
      <c r="AO264" s="1"/>
    </row>
    <row r="265" spans="3:41" x14ac:dyDescent="0.25">
      <c r="C265" s="5"/>
      <c r="X265" s="1"/>
      <c r="Y265" s="1"/>
      <c r="AO265" s="1"/>
    </row>
    <row r="266" spans="3:41" x14ac:dyDescent="0.25">
      <c r="C266" s="5"/>
      <c r="X266" s="1"/>
      <c r="Y266" s="1"/>
      <c r="AO266" s="1"/>
    </row>
    <row r="267" spans="3:41" x14ac:dyDescent="0.25">
      <c r="C267" s="5"/>
      <c r="X267" s="1"/>
      <c r="Y267" s="1"/>
      <c r="AO267" s="1"/>
    </row>
    <row r="268" spans="3:41" x14ac:dyDescent="0.25">
      <c r="C268" s="5"/>
      <c r="X268" s="1"/>
      <c r="Y268" s="1"/>
      <c r="AO268" s="1"/>
    </row>
    <row r="269" spans="3:41" x14ac:dyDescent="0.25">
      <c r="C269" s="5"/>
      <c r="X269" s="1"/>
      <c r="Y269" s="1"/>
      <c r="AO269" s="1"/>
    </row>
    <row r="270" spans="3:41" x14ac:dyDescent="0.25">
      <c r="C270" s="5"/>
      <c r="X270" s="1"/>
      <c r="Y270" s="1"/>
      <c r="AO270" s="1"/>
    </row>
    <row r="271" spans="3:41" x14ac:dyDescent="0.25">
      <c r="C271" s="5"/>
      <c r="X271" s="1"/>
      <c r="Y271" s="1"/>
      <c r="AO271" s="1"/>
    </row>
    <row r="272" spans="3:41" x14ac:dyDescent="0.25">
      <c r="C272" s="5"/>
      <c r="X272" s="1"/>
      <c r="Y272" s="1"/>
      <c r="AO272" s="1"/>
    </row>
    <row r="273" spans="3:41" x14ac:dyDescent="0.25">
      <c r="C273" s="5"/>
      <c r="X273" s="1"/>
      <c r="Y273" s="1"/>
      <c r="AO273" s="1"/>
    </row>
    <row r="274" spans="3:41" x14ac:dyDescent="0.25">
      <c r="C274" s="5"/>
      <c r="X274" s="1"/>
      <c r="Y274" s="1"/>
      <c r="AO274" s="1"/>
    </row>
    <row r="275" spans="3:41" x14ac:dyDescent="0.25">
      <c r="C275" s="5"/>
      <c r="X275" s="1"/>
      <c r="Y275" s="1"/>
      <c r="AO275" s="1"/>
    </row>
    <row r="276" spans="3:41" x14ac:dyDescent="0.25">
      <c r="C276" s="5"/>
      <c r="X276" s="1"/>
      <c r="Y276" s="1"/>
      <c r="AO276" s="1"/>
    </row>
    <row r="277" spans="3:41" x14ac:dyDescent="0.25">
      <c r="C277" s="5"/>
      <c r="X277" s="1"/>
      <c r="Y277" s="1"/>
      <c r="AO277" s="1"/>
    </row>
    <row r="278" spans="3:41" x14ac:dyDescent="0.25">
      <c r="C278" s="5"/>
      <c r="X278" s="1"/>
      <c r="Y278" s="1"/>
      <c r="AO278" s="1"/>
    </row>
    <row r="279" spans="3:41" x14ac:dyDescent="0.25">
      <c r="C279" s="5"/>
      <c r="X279" s="1"/>
      <c r="Y279" s="1"/>
      <c r="AO279" s="1"/>
    </row>
    <row r="280" spans="3:41" x14ac:dyDescent="0.25">
      <c r="C280" s="5"/>
      <c r="X280" s="1"/>
      <c r="Y280" s="1"/>
      <c r="AO280" s="1"/>
    </row>
    <row r="281" spans="3:41" x14ac:dyDescent="0.25">
      <c r="C281" s="5"/>
      <c r="X281" s="1"/>
      <c r="Y281" s="1"/>
      <c r="AO281" s="1"/>
    </row>
    <row r="282" spans="3:41" x14ac:dyDescent="0.25">
      <c r="C282" s="5"/>
      <c r="X282" s="1"/>
      <c r="Y282" s="1"/>
      <c r="AO282" s="1"/>
    </row>
    <row r="283" spans="3:41" x14ac:dyDescent="0.25">
      <c r="C283" s="5"/>
      <c r="X283" s="1"/>
      <c r="Y283" s="1"/>
      <c r="AO283" s="1"/>
    </row>
    <row r="284" spans="3:41" x14ac:dyDescent="0.25">
      <c r="C284" s="5"/>
      <c r="X284" s="1"/>
      <c r="Y284" s="1"/>
      <c r="AO284" s="1"/>
    </row>
    <row r="285" spans="3:41" x14ac:dyDescent="0.25">
      <c r="C285" s="5"/>
      <c r="X285" s="1"/>
      <c r="Y285" s="1"/>
      <c r="AO285" s="1"/>
    </row>
    <row r="286" spans="3:41" x14ac:dyDescent="0.25">
      <c r="C286" s="5"/>
      <c r="X286" s="1"/>
      <c r="Y286" s="1"/>
      <c r="AO286" s="1"/>
    </row>
    <row r="287" spans="3:41" x14ac:dyDescent="0.25">
      <c r="C287" s="5"/>
      <c r="X287" s="1"/>
      <c r="Y287" s="1"/>
      <c r="AO287" s="1"/>
    </row>
    <row r="288" spans="3:41" x14ac:dyDescent="0.25">
      <c r="C288" s="5"/>
      <c r="X288" s="1"/>
      <c r="Y288" s="1"/>
      <c r="AO288" s="1"/>
    </row>
    <row r="289" spans="3:41" x14ac:dyDescent="0.25">
      <c r="C289" s="5"/>
      <c r="X289" s="1"/>
      <c r="Y289" s="1"/>
      <c r="AO289" s="1"/>
    </row>
    <row r="290" spans="3:41" x14ac:dyDescent="0.25">
      <c r="C290" s="5"/>
      <c r="X290" s="1"/>
      <c r="Y290" s="1"/>
      <c r="AO290" s="1"/>
    </row>
    <row r="291" spans="3:41" x14ac:dyDescent="0.25">
      <c r="C291" s="5"/>
      <c r="X291" s="1"/>
      <c r="Y291" s="1"/>
      <c r="AO291" s="1"/>
    </row>
    <row r="292" spans="3:41" x14ac:dyDescent="0.25">
      <c r="C292" s="5"/>
      <c r="X292" s="1"/>
      <c r="Y292" s="1"/>
      <c r="AO292" s="1"/>
    </row>
    <row r="293" spans="3:41" x14ac:dyDescent="0.25">
      <c r="C293" s="5"/>
      <c r="X293" s="1"/>
      <c r="Y293" s="1"/>
      <c r="AO293" s="1"/>
    </row>
    <row r="294" spans="3:41" x14ac:dyDescent="0.25">
      <c r="C294" s="5"/>
      <c r="X294" s="1"/>
      <c r="Y294" s="1"/>
      <c r="AO294" s="1"/>
    </row>
    <row r="295" spans="3:41" x14ac:dyDescent="0.25">
      <c r="C295" s="5"/>
      <c r="X295" s="1"/>
      <c r="Y295" s="1"/>
      <c r="AO295" s="1"/>
    </row>
    <row r="296" spans="3:41" x14ac:dyDescent="0.25">
      <c r="C296" s="5"/>
      <c r="X296" s="1"/>
      <c r="Y296" s="1"/>
      <c r="AO296" s="1"/>
    </row>
    <row r="297" spans="3:41" x14ac:dyDescent="0.25">
      <c r="C297" s="5"/>
      <c r="X297" s="1"/>
      <c r="Y297" s="1"/>
      <c r="AO297" s="1"/>
    </row>
    <row r="298" spans="3:41" x14ac:dyDescent="0.25">
      <c r="C298" s="5"/>
      <c r="X298" s="1"/>
      <c r="Y298" s="1"/>
      <c r="AO298" s="1"/>
    </row>
    <row r="299" spans="3:41" x14ac:dyDescent="0.25">
      <c r="C299" s="5"/>
      <c r="X299" s="1"/>
      <c r="Y299" s="1"/>
      <c r="AO299" s="1"/>
    </row>
    <row r="300" spans="3:41" x14ac:dyDescent="0.25">
      <c r="C300" s="5"/>
      <c r="X300" s="1"/>
      <c r="Y300" s="1"/>
      <c r="AO300" s="1"/>
    </row>
    <row r="301" spans="3:41" x14ac:dyDescent="0.25">
      <c r="C301" s="5"/>
      <c r="X301" s="1"/>
      <c r="Y301" s="1"/>
      <c r="AO301" s="1"/>
    </row>
    <row r="302" spans="3:41" x14ac:dyDescent="0.25">
      <c r="C302" s="5"/>
      <c r="X302" s="1"/>
      <c r="Y302" s="1"/>
      <c r="AO302" s="1"/>
    </row>
    <row r="303" spans="3:41" x14ac:dyDescent="0.25">
      <c r="C303" s="5"/>
      <c r="X303" s="1"/>
      <c r="Y303" s="1"/>
      <c r="AO303" s="1"/>
    </row>
    <row r="304" spans="3:41" x14ac:dyDescent="0.25">
      <c r="C304" s="5"/>
      <c r="X304" s="1"/>
      <c r="Y304" s="1"/>
      <c r="AO304" s="1"/>
    </row>
    <row r="305" spans="3:41" x14ac:dyDescent="0.25">
      <c r="C305" s="5"/>
      <c r="X305" s="1"/>
      <c r="Y305" s="1"/>
      <c r="AO305" s="1"/>
    </row>
    <row r="306" spans="3:41" x14ac:dyDescent="0.25">
      <c r="C306" s="5"/>
      <c r="X306" s="1"/>
      <c r="Y306" s="1"/>
      <c r="AO306" s="1"/>
    </row>
    <row r="307" spans="3:41" x14ac:dyDescent="0.25">
      <c r="C307" s="5"/>
      <c r="X307" s="1"/>
      <c r="Y307" s="1"/>
      <c r="AO307" s="1"/>
    </row>
    <row r="308" spans="3:41" x14ac:dyDescent="0.25">
      <c r="C308" s="5"/>
      <c r="X308" s="1"/>
      <c r="Y308" s="1"/>
      <c r="AO308" s="1"/>
    </row>
    <row r="309" spans="3:41" x14ac:dyDescent="0.25">
      <c r="C309" s="5"/>
      <c r="X309" s="1"/>
      <c r="Y309" s="1"/>
      <c r="AO309" s="1"/>
    </row>
    <row r="310" spans="3:41" x14ac:dyDescent="0.25">
      <c r="C310" s="5"/>
      <c r="X310" s="1"/>
      <c r="Y310" s="1"/>
      <c r="AO310" s="1"/>
    </row>
    <row r="311" spans="3:41" x14ac:dyDescent="0.25">
      <c r="C311" s="5"/>
      <c r="X311" s="1"/>
      <c r="Y311" s="1"/>
      <c r="AO311" s="1"/>
    </row>
    <row r="312" spans="3:41" x14ac:dyDescent="0.25">
      <c r="C312" s="5"/>
      <c r="X312" s="1"/>
      <c r="Y312" s="1"/>
      <c r="AO312" s="1"/>
    </row>
    <row r="313" spans="3:41" x14ac:dyDescent="0.25">
      <c r="C313" s="5"/>
      <c r="X313" s="1"/>
      <c r="Y313" s="1"/>
      <c r="AO313" s="1"/>
    </row>
    <row r="314" spans="3:41" x14ac:dyDescent="0.25">
      <c r="C314" s="5"/>
      <c r="X314" s="1"/>
      <c r="Y314" s="1"/>
      <c r="AO314" s="1"/>
    </row>
    <row r="315" spans="3:41" x14ac:dyDescent="0.25">
      <c r="C315" s="5"/>
      <c r="X315" s="1"/>
      <c r="Y315" s="1"/>
      <c r="AO315" s="1"/>
    </row>
    <row r="316" spans="3:41" x14ac:dyDescent="0.25">
      <c r="C316" s="5"/>
      <c r="X316" s="1"/>
      <c r="Y316" s="1"/>
      <c r="AO316" s="1"/>
    </row>
    <row r="317" spans="3:41" x14ac:dyDescent="0.25">
      <c r="C317" s="5"/>
      <c r="X317" s="1"/>
      <c r="Y317" s="1"/>
      <c r="AO317" s="1"/>
    </row>
    <row r="318" spans="3:41" x14ac:dyDescent="0.25">
      <c r="C318" s="5"/>
      <c r="X318" s="1"/>
      <c r="Y318" s="1"/>
      <c r="AO318" s="1"/>
    </row>
    <row r="319" spans="3:41" x14ac:dyDescent="0.25">
      <c r="C319" s="5"/>
      <c r="X319" s="1"/>
      <c r="Y319" s="1"/>
      <c r="AO319" s="1"/>
    </row>
    <row r="320" spans="3:41" x14ac:dyDescent="0.25">
      <c r="C320" s="5"/>
      <c r="X320" s="1"/>
      <c r="Y320" s="1"/>
      <c r="AO320" s="1"/>
    </row>
    <row r="321" spans="3:41" x14ac:dyDescent="0.25">
      <c r="C321" s="5"/>
      <c r="X321" s="1"/>
      <c r="Y321" s="1"/>
      <c r="AO321" s="1"/>
    </row>
    <row r="322" spans="3:41" x14ac:dyDescent="0.25">
      <c r="C322" s="5"/>
      <c r="X322" s="1"/>
      <c r="Y322" s="1"/>
      <c r="AO322" s="1"/>
    </row>
    <row r="323" spans="3:41" x14ac:dyDescent="0.25">
      <c r="C323" s="5"/>
      <c r="X323" s="1"/>
      <c r="Y323" s="1"/>
      <c r="AO323" s="1"/>
    </row>
    <row r="324" spans="3:41" x14ac:dyDescent="0.25">
      <c r="C324" s="5"/>
      <c r="X324" s="1"/>
      <c r="Y324" s="1"/>
      <c r="AO324" s="1"/>
    </row>
    <row r="325" spans="3:41" x14ac:dyDescent="0.25">
      <c r="C325" s="5"/>
      <c r="X325" s="1"/>
      <c r="Y325" s="1"/>
      <c r="AO325" s="1"/>
    </row>
    <row r="326" spans="3:41" x14ac:dyDescent="0.25">
      <c r="C326" s="5"/>
      <c r="X326" s="1"/>
      <c r="Y326" s="1"/>
      <c r="AO326" s="1"/>
    </row>
    <row r="327" spans="3:41" x14ac:dyDescent="0.25">
      <c r="C327" s="5"/>
      <c r="X327" s="1"/>
      <c r="Y327" s="1"/>
      <c r="AO327" s="1"/>
    </row>
    <row r="328" spans="3:41" x14ac:dyDescent="0.25">
      <c r="C328" s="5"/>
      <c r="X328" s="1"/>
      <c r="Y328" s="1"/>
      <c r="AO328" s="1"/>
    </row>
    <row r="329" spans="3:41" x14ac:dyDescent="0.25">
      <c r="C329" s="5"/>
      <c r="X329" s="1"/>
      <c r="Y329" s="1"/>
      <c r="AO329" s="1"/>
    </row>
    <row r="330" spans="3:41" x14ac:dyDescent="0.25">
      <c r="C330" s="5"/>
      <c r="X330" s="1"/>
      <c r="Y330" s="1"/>
      <c r="AO330" s="1"/>
    </row>
    <row r="331" spans="3:41" x14ac:dyDescent="0.25">
      <c r="C331" s="5"/>
      <c r="X331" s="1"/>
      <c r="Y331" s="1"/>
      <c r="AO331" s="1"/>
    </row>
    <row r="332" spans="3:41" x14ac:dyDescent="0.25">
      <c r="C332" s="5"/>
      <c r="X332" s="1"/>
      <c r="Y332" s="1"/>
      <c r="AO332" s="1"/>
    </row>
    <row r="333" spans="3:41" x14ac:dyDescent="0.25">
      <c r="C333" s="5"/>
      <c r="X333" s="1"/>
      <c r="Y333" s="1"/>
      <c r="AO333" s="1"/>
    </row>
    <row r="334" spans="3:41" x14ac:dyDescent="0.25">
      <c r="C334" s="5"/>
      <c r="X334" s="1"/>
      <c r="Y334" s="1"/>
      <c r="AO334" s="1"/>
    </row>
    <row r="335" spans="3:41" x14ac:dyDescent="0.25">
      <c r="C335" s="5"/>
      <c r="X335" s="1"/>
      <c r="Y335" s="1"/>
      <c r="AO335" s="1"/>
    </row>
    <row r="336" spans="3:41" x14ac:dyDescent="0.25">
      <c r="C336" s="5"/>
      <c r="X336" s="1"/>
      <c r="Y336" s="1"/>
      <c r="AO336" s="1"/>
    </row>
    <row r="337" spans="3:41" x14ac:dyDescent="0.25">
      <c r="C337" s="5"/>
      <c r="X337" s="1"/>
      <c r="Y337" s="1"/>
      <c r="AO337" s="1"/>
    </row>
    <row r="338" spans="3:41" x14ac:dyDescent="0.25">
      <c r="C338" s="5"/>
      <c r="X338" s="1"/>
      <c r="Y338" s="1"/>
      <c r="AO338" s="1"/>
    </row>
    <row r="339" spans="3:41" x14ac:dyDescent="0.25">
      <c r="C339" s="5"/>
      <c r="X339" s="1"/>
      <c r="Y339" s="1"/>
      <c r="AO339" s="1"/>
    </row>
    <row r="340" spans="3:41" x14ac:dyDescent="0.25">
      <c r="C340" s="5"/>
      <c r="X340" s="1"/>
      <c r="Y340" s="1"/>
      <c r="AO340" s="1"/>
    </row>
    <row r="341" spans="3:41" x14ac:dyDescent="0.25">
      <c r="C341" s="5"/>
      <c r="X341" s="1"/>
      <c r="Y341" s="1"/>
      <c r="AO341" s="1"/>
    </row>
    <row r="342" spans="3:41" x14ac:dyDescent="0.25">
      <c r="C342" s="5"/>
      <c r="X342" s="1"/>
      <c r="Y342" s="1"/>
      <c r="AO342" s="1"/>
    </row>
    <row r="343" spans="3:41" x14ac:dyDescent="0.25">
      <c r="C343" s="5"/>
      <c r="X343" s="1"/>
      <c r="Y343" s="1"/>
      <c r="AO343" s="1"/>
    </row>
    <row r="344" spans="3:41" x14ac:dyDescent="0.25">
      <c r="C344" s="5"/>
      <c r="X344" s="1"/>
      <c r="Y344" s="1"/>
      <c r="AO344" s="1"/>
    </row>
    <row r="345" spans="3:41" x14ac:dyDescent="0.25">
      <c r="C345" s="5"/>
      <c r="X345" s="1"/>
      <c r="Y345" s="1"/>
      <c r="AO345" s="1"/>
    </row>
    <row r="346" spans="3:41" x14ac:dyDescent="0.25">
      <c r="C346" s="5"/>
      <c r="X346" s="1"/>
      <c r="Y346" s="1"/>
      <c r="AO346" s="1"/>
    </row>
    <row r="347" spans="3:41" x14ac:dyDescent="0.25">
      <c r="C347" s="5"/>
      <c r="X347" s="1"/>
      <c r="Y347" s="1"/>
      <c r="AO347" s="1"/>
    </row>
    <row r="348" spans="3:41" x14ac:dyDescent="0.25">
      <c r="C348" s="5"/>
      <c r="X348" s="1"/>
      <c r="Y348" s="1"/>
      <c r="AO348" s="1"/>
    </row>
    <row r="349" spans="3:41" x14ac:dyDescent="0.25">
      <c r="C349" s="5"/>
      <c r="Y349" s="1"/>
      <c r="AO349" s="1"/>
    </row>
    <row r="350" spans="3:41" x14ac:dyDescent="0.25">
      <c r="C350" s="5"/>
      <c r="Y350" s="1"/>
      <c r="AO350" s="1"/>
    </row>
    <row r="351" spans="3:41" x14ac:dyDescent="0.25">
      <c r="C351" s="5"/>
      <c r="Y351" s="1"/>
      <c r="AO351" s="1"/>
    </row>
    <row r="352" spans="3:41" x14ac:dyDescent="0.25">
      <c r="C352" s="5"/>
      <c r="Y352" s="1"/>
      <c r="AO352" s="1"/>
    </row>
    <row r="353" spans="3:41" x14ac:dyDescent="0.25">
      <c r="C353" s="5"/>
      <c r="Y353" s="1"/>
      <c r="AO353" s="1"/>
    </row>
    <row r="354" spans="3:41" x14ac:dyDescent="0.25">
      <c r="C354" s="5"/>
      <c r="Y354" s="1"/>
      <c r="AO354" s="1"/>
    </row>
    <row r="355" spans="3:41" x14ac:dyDescent="0.25">
      <c r="C355" s="5"/>
      <c r="Y355" s="1"/>
      <c r="AO355" s="1"/>
    </row>
    <row r="356" spans="3:41" x14ac:dyDescent="0.25">
      <c r="C356" s="5"/>
      <c r="Y356" s="1"/>
      <c r="AO356" s="1"/>
    </row>
    <row r="357" spans="3:41" x14ac:dyDescent="0.25">
      <c r="C357" s="5"/>
      <c r="Y357" s="1"/>
      <c r="AO357" s="1"/>
    </row>
    <row r="358" spans="3:41" x14ac:dyDescent="0.25">
      <c r="C358" s="5"/>
      <c r="Y358" s="1"/>
      <c r="AO358" s="1"/>
    </row>
    <row r="359" spans="3:41" x14ac:dyDescent="0.25">
      <c r="C359" s="5"/>
      <c r="Y359" s="1"/>
      <c r="AO359" s="1"/>
    </row>
    <row r="360" spans="3:41" x14ac:dyDescent="0.25">
      <c r="C360" s="5"/>
      <c r="Y360" s="1"/>
      <c r="AO360" s="1"/>
    </row>
    <row r="361" spans="3:41" x14ac:dyDescent="0.25">
      <c r="C361" s="5"/>
      <c r="Y361" s="1"/>
      <c r="AO361" s="1"/>
    </row>
    <row r="362" spans="3:41" x14ac:dyDescent="0.25">
      <c r="C362" s="5"/>
      <c r="Y362" s="1"/>
      <c r="AO362" s="1"/>
    </row>
    <row r="363" spans="3:41" x14ac:dyDescent="0.25">
      <c r="C363" s="5"/>
      <c r="Y363" s="1"/>
      <c r="AO363" s="1"/>
    </row>
    <row r="364" spans="3:41" x14ac:dyDescent="0.25">
      <c r="C364" s="5"/>
      <c r="Y364" s="1"/>
      <c r="AO364" s="1"/>
    </row>
    <row r="365" spans="3:41" x14ac:dyDescent="0.25">
      <c r="C365" s="5"/>
      <c r="Y365" s="1"/>
      <c r="AO365" s="1"/>
    </row>
    <row r="366" spans="3:41" x14ac:dyDescent="0.25">
      <c r="C366" s="5"/>
      <c r="Y366" s="1"/>
      <c r="AO366" s="1"/>
    </row>
    <row r="367" spans="3:41" x14ac:dyDescent="0.25">
      <c r="C367" s="5"/>
      <c r="Y367" s="1"/>
      <c r="AO367" s="1"/>
    </row>
    <row r="368" spans="3:41" x14ac:dyDescent="0.25">
      <c r="C368" s="5"/>
      <c r="Y368" s="1"/>
      <c r="AO368" s="1"/>
    </row>
    <row r="369" spans="3:41" x14ac:dyDescent="0.25">
      <c r="C369" s="5"/>
      <c r="Y369" s="1"/>
      <c r="AO369" s="1"/>
    </row>
    <row r="370" spans="3:41" x14ac:dyDescent="0.25">
      <c r="C370" s="5"/>
      <c r="Y370" s="1"/>
      <c r="AO370" s="1"/>
    </row>
    <row r="371" spans="3:41" x14ac:dyDescent="0.25">
      <c r="C371" s="5"/>
      <c r="Y371" s="1"/>
      <c r="AO371" s="1"/>
    </row>
    <row r="372" spans="3:41" x14ac:dyDescent="0.25">
      <c r="C372" s="5"/>
      <c r="Y372" s="1"/>
      <c r="AO372" s="1"/>
    </row>
    <row r="373" spans="3:41" x14ac:dyDescent="0.25">
      <c r="C373" s="5"/>
      <c r="AO373" s="1"/>
    </row>
    <row r="374" spans="3:41" x14ac:dyDescent="0.25">
      <c r="C374" s="5"/>
      <c r="AO374" s="1"/>
    </row>
    <row r="375" spans="3:41" x14ac:dyDescent="0.25">
      <c r="C375" s="5"/>
      <c r="AO375" s="1"/>
    </row>
    <row r="376" spans="3:41" x14ac:dyDescent="0.25">
      <c r="C376" s="5"/>
      <c r="AO376" s="1"/>
    </row>
    <row r="377" spans="3:41" x14ac:dyDescent="0.25">
      <c r="C377" s="5"/>
      <c r="AO377" s="1"/>
    </row>
    <row r="378" spans="3:41" x14ac:dyDescent="0.25">
      <c r="C378" s="5"/>
      <c r="AO378" s="1"/>
    </row>
    <row r="379" spans="3:41" x14ac:dyDescent="0.25">
      <c r="C379" s="5"/>
      <c r="AO379" s="1"/>
    </row>
    <row r="380" spans="3:41" x14ac:dyDescent="0.25">
      <c r="C380" s="5"/>
      <c r="AO380" s="1"/>
    </row>
    <row r="381" spans="3:41" x14ac:dyDescent="0.25">
      <c r="C381" s="5"/>
      <c r="AO381" s="1"/>
    </row>
    <row r="382" spans="3:41" x14ac:dyDescent="0.25">
      <c r="C382" s="5"/>
      <c r="AO382" s="1"/>
    </row>
    <row r="383" spans="3:41" x14ac:dyDescent="0.25">
      <c r="C383" s="5"/>
      <c r="AO383" s="1"/>
    </row>
    <row r="384" spans="3:41" x14ac:dyDescent="0.25">
      <c r="C384" s="5"/>
      <c r="AO384" s="1"/>
    </row>
    <row r="385" spans="3:41" x14ac:dyDescent="0.25">
      <c r="C385" s="5"/>
      <c r="AO385" s="1"/>
    </row>
    <row r="386" spans="3:41" x14ac:dyDescent="0.25">
      <c r="C386" s="5"/>
      <c r="AO386" s="1"/>
    </row>
    <row r="387" spans="3:41" x14ac:dyDescent="0.25">
      <c r="C387" s="5"/>
      <c r="AO387" s="1"/>
    </row>
    <row r="388" spans="3:41" x14ac:dyDescent="0.25">
      <c r="C388" s="5"/>
      <c r="AO388" s="1"/>
    </row>
    <row r="389" spans="3:41" x14ac:dyDescent="0.25">
      <c r="C389" s="5"/>
      <c r="AO389" s="1"/>
    </row>
    <row r="390" spans="3:41" x14ac:dyDescent="0.25">
      <c r="C390" s="5"/>
      <c r="AO390" s="1"/>
    </row>
    <row r="391" spans="3:41" x14ac:dyDescent="0.25">
      <c r="C391" s="5"/>
      <c r="AO391" s="1"/>
    </row>
    <row r="392" spans="3:41" x14ac:dyDescent="0.25">
      <c r="C392" s="5"/>
      <c r="AO392" s="1"/>
    </row>
    <row r="393" spans="3:41" x14ac:dyDescent="0.25">
      <c r="C393" s="5"/>
      <c r="AO393" s="1"/>
    </row>
    <row r="394" spans="3:41" x14ac:dyDescent="0.25">
      <c r="C394" s="5"/>
      <c r="AO394" s="1"/>
    </row>
    <row r="395" spans="3:41" x14ac:dyDescent="0.25">
      <c r="C395" s="5"/>
      <c r="AO395" s="1"/>
    </row>
    <row r="396" spans="3:41" x14ac:dyDescent="0.25">
      <c r="C396" s="5"/>
      <c r="AO396" s="1"/>
    </row>
    <row r="397" spans="3:41" x14ac:dyDescent="0.25">
      <c r="C397" s="5"/>
      <c r="AO397" s="1"/>
    </row>
    <row r="398" spans="3:41" x14ac:dyDescent="0.25">
      <c r="C398" s="5"/>
      <c r="AO398" s="1"/>
    </row>
    <row r="399" spans="3:41" x14ac:dyDescent="0.25">
      <c r="C399" s="5"/>
      <c r="AO399" s="1"/>
    </row>
    <row r="400" spans="3:41" x14ac:dyDescent="0.25">
      <c r="C400" s="5"/>
      <c r="AO400" s="1"/>
    </row>
    <row r="401" spans="3:41" x14ac:dyDescent="0.25">
      <c r="C401" s="5"/>
      <c r="AO401" s="1"/>
    </row>
    <row r="402" spans="3:41" x14ac:dyDescent="0.25">
      <c r="C402" s="5"/>
      <c r="AO402" s="1"/>
    </row>
    <row r="403" spans="3:41" x14ac:dyDescent="0.25">
      <c r="C403" s="5"/>
      <c r="AO403" s="1"/>
    </row>
    <row r="404" spans="3:41" x14ac:dyDescent="0.25">
      <c r="C404" s="5"/>
      <c r="AO404" s="1"/>
    </row>
    <row r="405" spans="3:41" x14ac:dyDescent="0.25">
      <c r="C405" s="5"/>
      <c r="AO405" s="1"/>
    </row>
    <row r="406" spans="3:41" x14ac:dyDescent="0.25">
      <c r="C406" s="5"/>
      <c r="AO406" s="1"/>
    </row>
    <row r="407" spans="3:41" x14ac:dyDescent="0.25">
      <c r="C407" s="5"/>
      <c r="AO407" s="1"/>
    </row>
    <row r="408" spans="3:41" x14ac:dyDescent="0.25">
      <c r="C408" s="5"/>
      <c r="AO408" s="1"/>
    </row>
    <row r="409" spans="3:41" x14ac:dyDescent="0.25">
      <c r="C409" s="5"/>
      <c r="AO409" s="1"/>
    </row>
    <row r="410" spans="3:41" x14ac:dyDescent="0.25">
      <c r="C410" s="5"/>
      <c r="AO410" s="1"/>
    </row>
    <row r="411" spans="3:41" x14ac:dyDescent="0.25">
      <c r="C411" s="5"/>
      <c r="AO411" s="1"/>
    </row>
    <row r="412" spans="3:41" x14ac:dyDescent="0.25">
      <c r="C412" s="5"/>
      <c r="AO412" s="1"/>
    </row>
    <row r="413" spans="3:41" x14ac:dyDescent="0.25">
      <c r="C413" s="5"/>
      <c r="AO413" s="1"/>
    </row>
    <row r="414" spans="3:41" x14ac:dyDescent="0.25">
      <c r="C414" s="5"/>
      <c r="AO414" s="1"/>
    </row>
    <row r="415" spans="3:41" x14ac:dyDescent="0.25">
      <c r="C415" s="5"/>
      <c r="AO415" s="1"/>
    </row>
    <row r="416" spans="3:41" x14ac:dyDescent="0.25">
      <c r="C416" s="5"/>
      <c r="AO416" s="1"/>
    </row>
    <row r="417" spans="3:41" x14ac:dyDescent="0.25">
      <c r="C417" s="5"/>
      <c r="AO417" s="1"/>
    </row>
    <row r="418" spans="3:41" x14ac:dyDescent="0.25">
      <c r="C418" s="5"/>
      <c r="AO418" s="1"/>
    </row>
    <row r="419" spans="3:41" x14ac:dyDescent="0.25">
      <c r="C419" s="5"/>
      <c r="AO419" s="1"/>
    </row>
    <row r="420" spans="3:41" x14ac:dyDescent="0.25">
      <c r="C420" s="5"/>
      <c r="AO420" s="1"/>
    </row>
    <row r="421" spans="3:41" x14ac:dyDescent="0.25">
      <c r="C421" s="5"/>
      <c r="AO421" s="1"/>
    </row>
    <row r="422" spans="3:41" x14ac:dyDescent="0.25">
      <c r="C422" s="5"/>
      <c r="AO422" s="1"/>
    </row>
    <row r="423" spans="3:41" x14ac:dyDescent="0.25">
      <c r="C423" s="5"/>
      <c r="AO423" s="1"/>
    </row>
    <row r="424" spans="3:41" x14ac:dyDescent="0.25">
      <c r="C424" s="5"/>
      <c r="AO424" s="1"/>
    </row>
    <row r="425" spans="3:41" x14ac:dyDescent="0.25">
      <c r="C425" s="5"/>
      <c r="AO425" s="1"/>
    </row>
    <row r="426" spans="3:41" x14ac:dyDescent="0.25">
      <c r="C426" s="5"/>
      <c r="AO426" s="1"/>
    </row>
    <row r="427" spans="3:41" x14ac:dyDescent="0.25">
      <c r="C427" s="5"/>
      <c r="AO427" s="1"/>
    </row>
    <row r="428" spans="3:41" x14ac:dyDescent="0.25">
      <c r="C428" s="5"/>
      <c r="AO428" s="1"/>
    </row>
    <row r="429" spans="3:41" x14ac:dyDescent="0.25">
      <c r="C429" s="5"/>
      <c r="AO429" s="1"/>
    </row>
    <row r="430" spans="3:41" x14ac:dyDescent="0.25">
      <c r="C430" s="5"/>
      <c r="AO430" s="1"/>
    </row>
    <row r="431" spans="3:41" x14ac:dyDescent="0.25">
      <c r="C431" s="5"/>
      <c r="AO431" s="1"/>
    </row>
    <row r="432" spans="3:41" x14ac:dyDescent="0.25">
      <c r="C432" s="5"/>
      <c r="AO432" s="1"/>
    </row>
    <row r="433" spans="3:41" x14ac:dyDescent="0.25">
      <c r="C433" s="5"/>
      <c r="AO433" s="1"/>
    </row>
    <row r="434" spans="3:41" x14ac:dyDescent="0.25">
      <c r="C434" s="5"/>
      <c r="AO434" s="1"/>
    </row>
    <row r="435" spans="3:41" x14ac:dyDescent="0.25">
      <c r="C435" s="5"/>
      <c r="AO435" s="1"/>
    </row>
    <row r="436" spans="3:41" x14ac:dyDescent="0.25">
      <c r="C436" s="5"/>
      <c r="AO436" s="1"/>
    </row>
    <row r="437" spans="3:41" x14ac:dyDescent="0.25">
      <c r="C437" s="5"/>
      <c r="AO437" s="1"/>
    </row>
    <row r="438" spans="3:41" x14ac:dyDescent="0.25">
      <c r="C438" s="5"/>
      <c r="AO438" s="1"/>
    </row>
    <row r="439" spans="3:41" x14ac:dyDescent="0.25">
      <c r="C439" s="5"/>
      <c r="AO439" s="1"/>
    </row>
    <row r="440" spans="3:41" x14ac:dyDescent="0.25">
      <c r="C440" s="5"/>
      <c r="AO440" s="1"/>
    </row>
    <row r="441" spans="3:41" x14ac:dyDescent="0.25">
      <c r="C441" s="5"/>
      <c r="AO441" s="1"/>
    </row>
    <row r="442" spans="3:41" x14ac:dyDescent="0.25">
      <c r="C442" s="5"/>
      <c r="AO442" s="1"/>
    </row>
    <row r="443" spans="3:41" x14ac:dyDescent="0.25">
      <c r="C443" s="5"/>
      <c r="AO443" s="1"/>
    </row>
    <row r="444" spans="3:41" x14ac:dyDescent="0.25">
      <c r="C444" s="5"/>
      <c r="AO444" s="1"/>
    </row>
    <row r="445" spans="3:41" x14ac:dyDescent="0.25">
      <c r="C445" s="5"/>
      <c r="AO445" s="1"/>
    </row>
    <row r="446" spans="3:41" x14ac:dyDescent="0.25">
      <c r="C446" s="5"/>
      <c r="AO446" s="1"/>
    </row>
    <row r="447" spans="3:41" x14ac:dyDescent="0.25">
      <c r="C447" s="5"/>
      <c r="AO447" s="1"/>
    </row>
    <row r="448" spans="3:41" x14ac:dyDescent="0.25">
      <c r="C448" s="5"/>
      <c r="AO448" s="1"/>
    </row>
    <row r="449" spans="3:41" x14ac:dyDescent="0.25">
      <c r="C449" s="5"/>
      <c r="AO449" s="1"/>
    </row>
    <row r="450" spans="3:41" x14ac:dyDescent="0.25">
      <c r="C450" s="5"/>
      <c r="AO450" s="1"/>
    </row>
    <row r="451" spans="3:41" x14ac:dyDescent="0.25">
      <c r="C451" s="5"/>
      <c r="AO451" s="1"/>
    </row>
    <row r="452" spans="3:41" x14ac:dyDescent="0.25">
      <c r="C452" s="5"/>
      <c r="AO452" s="1"/>
    </row>
    <row r="453" spans="3:41" x14ac:dyDescent="0.25">
      <c r="C453" s="5"/>
      <c r="AO453" s="1"/>
    </row>
    <row r="454" spans="3:41" x14ac:dyDescent="0.25">
      <c r="C454" s="5"/>
      <c r="AO454" s="1"/>
    </row>
    <row r="455" spans="3:41" x14ac:dyDescent="0.25">
      <c r="C455" s="5"/>
      <c r="AO455" s="1"/>
    </row>
    <row r="456" spans="3:41" x14ac:dyDescent="0.25">
      <c r="C456" s="5"/>
      <c r="AO456" s="1"/>
    </row>
    <row r="457" spans="3:41" x14ac:dyDescent="0.25">
      <c r="C457" s="5"/>
      <c r="AO457" s="1"/>
    </row>
    <row r="458" spans="3:41" x14ac:dyDescent="0.25">
      <c r="C458" s="5"/>
      <c r="AO458" s="1"/>
    </row>
    <row r="459" spans="3:41" x14ac:dyDescent="0.25">
      <c r="C459" s="5"/>
      <c r="AO459" s="1"/>
    </row>
    <row r="460" spans="3:41" x14ac:dyDescent="0.25">
      <c r="C460" s="5"/>
      <c r="AO460" s="1"/>
    </row>
    <row r="461" spans="3:41" x14ac:dyDescent="0.25">
      <c r="C461" s="5"/>
      <c r="AO461" s="1"/>
    </row>
    <row r="462" spans="3:41" x14ac:dyDescent="0.25">
      <c r="C462" s="5"/>
      <c r="AO462" s="1"/>
    </row>
    <row r="463" spans="3:41" x14ac:dyDescent="0.25">
      <c r="C463" s="5"/>
      <c r="AO463" s="1"/>
    </row>
    <row r="464" spans="3:41" x14ac:dyDescent="0.25">
      <c r="C464" s="5"/>
      <c r="AO464" s="1"/>
    </row>
    <row r="465" spans="3:41" x14ac:dyDescent="0.25">
      <c r="C465" s="5"/>
      <c r="AO465" s="1"/>
    </row>
    <row r="466" spans="3:41" x14ac:dyDescent="0.25">
      <c r="C466" s="5"/>
      <c r="AO466" s="1"/>
    </row>
    <row r="467" spans="3:41" x14ac:dyDescent="0.25">
      <c r="C467" s="5"/>
      <c r="AO467" s="1"/>
    </row>
    <row r="468" spans="3:41" x14ac:dyDescent="0.25">
      <c r="C468" s="5"/>
      <c r="AO468" s="1"/>
    </row>
    <row r="469" spans="3:41" x14ac:dyDescent="0.25">
      <c r="C469" s="5"/>
      <c r="AO469" s="1"/>
    </row>
    <row r="470" spans="3:41" x14ac:dyDescent="0.25">
      <c r="C470" s="5"/>
      <c r="AO470" s="1"/>
    </row>
    <row r="471" spans="3:41" x14ac:dyDescent="0.25">
      <c r="C471" s="5"/>
      <c r="AO471" s="1"/>
    </row>
    <row r="472" spans="3:41" x14ac:dyDescent="0.25">
      <c r="C472" s="5"/>
      <c r="AO472" s="1"/>
    </row>
    <row r="473" spans="3:41" x14ac:dyDescent="0.25">
      <c r="C473" s="5"/>
      <c r="AO473" s="1"/>
    </row>
    <row r="474" spans="3:41" x14ac:dyDescent="0.25">
      <c r="C474" s="5"/>
      <c r="AO474" s="1"/>
    </row>
    <row r="475" spans="3:41" x14ac:dyDescent="0.25">
      <c r="C475" s="5"/>
      <c r="AO475" s="1"/>
    </row>
    <row r="476" spans="3:41" x14ac:dyDescent="0.25">
      <c r="C476" s="5"/>
      <c r="AO476" s="1"/>
    </row>
    <row r="477" spans="3:41" x14ac:dyDescent="0.25">
      <c r="C477" s="5"/>
      <c r="AO477" s="1"/>
    </row>
    <row r="478" spans="3:41" x14ac:dyDescent="0.25">
      <c r="C478" s="5"/>
      <c r="AO478" s="1"/>
    </row>
    <row r="479" spans="3:41" x14ac:dyDescent="0.25">
      <c r="C479" s="5"/>
      <c r="AO479" s="1"/>
    </row>
    <row r="480" spans="3:41" x14ac:dyDescent="0.25">
      <c r="C480" s="5"/>
      <c r="AO480" s="1"/>
    </row>
    <row r="481" spans="3:41" x14ac:dyDescent="0.25">
      <c r="C481" s="5"/>
      <c r="AO481" s="1"/>
    </row>
    <row r="482" spans="3:41" x14ac:dyDescent="0.25">
      <c r="C482" s="5"/>
      <c r="AO482" s="1"/>
    </row>
    <row r="483" spans="3:41" x14ac:dyDescent="0.25">
      <c r="C483" s="5"/>
      <c r="AO483" s="1"/>
    </row>
    <row r="484" spans="3:41" x14ac:dyDescent="0.25">
      <c r="C484" s="5"/>
      <c r="AO484" s="1"/>
    </row>
    <row r="485" spans="3:41" x14ac:dyDescent="0.25">
      <c r="C485" s="5"/>
      <c r="AO485" s="1"/>
    </row>
    <row r="486" spans="3:41" x14ac:dyDescent="0.25">
      <c r="C486" s="5"/>
      <c r="AO486" s="1"/>
    </row>
    <row r="487" spans="3:41" x14ac:dyDescent="0.25">
      <c r="C487" s="5"/>
      <c r="AO487" s="1"/>
    </row>
    <row r="488" spans="3:41" x14ac:dyDescent="0.25">
      <c r="C488" s="5"/>
      <c r="AO488" s="1"/>
    </row>
    <row r="489" spans="3:41" x14ac:dyDescent="0.25">
      <c r="C489" s="5"/>
      <c r="AO489" s="1"/>
    </row>
    <row r="490" spans="3:41" x14ac:dyDescent="0.25">
      <c r="C490" s="5"/>
      <c r="AO490" s="1"/>
    </row>
    <row r="491" spans="3:41" x14ac:dyDescent="0.25">
      <c r="C491" s="5"/>
      <c r="AO491" s="1"/>
    </row>
    <row r="492" spans="3:41" x14ac:dyDescent="0.25">
      <c r="C492" s="5"/>
      <c r="AO492" s="1"/>
    </row>
    <row r="493" spans="3:41" x14ac:dyDescent="0.25">
      <c r="C493" s="5"/>
      <c r="AO493" s="1"/>
    </row>
    <row r="494" spans="3:41" x14ac:dyDescent="0.25">
      <c r="C494" s="5"/>
      <c r="AO494" s="1"/>
    </row>
    <row r="495" spans="3:41" x14ac:dyDescent="0.25">
      <c r="C495" s="5"/>
      <c r="AO495" s="1"/>
    </row>
    <row r="496" spans="3:41" x14ac:dyDescent="0.25">
      <c r="C496" s="5"/>
      <c r="AO496" s="1"/>
    </row>
    <row r="497" spans="3:41" x14ac:dyDescent="0.25">
      <c r="C497" s="5"/>
      <c r="AO497" s="1"/>
    </row>
    <row r="498" spans="3:41" x14ac:dyDescent="0.25">
      <c r="C498" s="5"/>
      <c r="AO498" s="1"/>
    </row>
    <row r="499" spans="3:41" x14ac:dyDescent="0.25">
      <c r="C499" s="5"/>
      <c r="AO499" s="1"/>
    </row>
    <row r="500" spans="3:41" x14ac:dyDescent="0.25">
      <c r="C500" s="5"/>
      <c r="AO500" s="1"/>
    </row>
    <row r="501" spans="3:41" x14ac:dyDescent="0.25">
      <c r="C501" s="5"/>
      <c r="AO501" s="1"/>
    </row>
    <row r="502" spans="3:41" x14ac:dyDescent="0.25">
      <c r="C502" s="5"/>
      <c r="AO502" s="1"/>
    </row>
    <row r="503" spans="3:41" x14ac:dyDescent="0.25">
      <c r="C503" s="5"/>
      <c r="AO503" s="1"/>
    </row>
    <row r="504" spans="3:41" x14ac:dyDescent="0.25">
      <c r="C504" s="5"/>
      <c r="AO504" s="1"/>
    </row>
    <row r="505" spans="3:41" x14ac:dyDescent="0.25">
      <c r="C505" s="5"/>
      <c r="AO505" s="1"/>
    </row>
    <row r="506" spans="3:41" x14ac:dyDescent="0.25">
      <c r="C506" s="5"/>
      <c r="AO506" s="1"/>
    </row>
    <row r="507" spans="3:41" x14ac:dyDescent="0.25">
      <c r="C507" s="5"/>
      <c r="AO507" s="1"/>
    </row>
    <row r="508" spans="3:41" x14ac:dyDescent="0.25">
      <c r="C508" s="5"/>
      <c r="AO508" s="1"/>
    </row>
    <row r="509" spans="3:41" x14ac:dyDescent="0.25">
      <c r="C509" s="5"/>
      <c r="AO509" s="1"/>
    </row>
    <row r="510" spans="3:41" x14ac:dyDescent="0.25">
      <c r="C510" s="5"/>
      <c r="AO510" s="1"/>
    </row>
    <row r="511" spans="3:41" x14ac:dyDescent="0.25">
      <c r="C511" s="5"/>
      <c r="AO511" s="1"/>
    </row>
    <row r="512" spans="3:41" x14ac:dyDescent="0.25">
      <c r="C512" s="5"/>
      <c r="AO512" s="1"/>
    </row>
    <row r="513" spans="3:41" x14ac:dyDescent="0.25">
      <c r="C513" s="5"/>
      <c r="AO513" s="1"/>
    </row>
    <row r="514" spans="3:41" x14ac:dyDescent="0.25">
      <c r="C514" s="5"/>
      <c r="AO514" s="1"/>
    </row>
    <row r="515" spans="3:41" x14ac:dyDescent="0.25">
      <c r="C515" s="5"/>
      <c r="AO515" s="1"/>
    </row>
    <row r="516" spans="3:41" x14ac:dyDescent="0.25">
      <c r="C516" s="5"/>
      <c r="AO516" s="1"/>
    </row>
    <row r="517" spans="3:41" x14ac:dyDescent="0.25">
      <c r="C517" s="5"/>
      <c r="AO517" s="1"/>
    </row>
    <row r="518" spans="3:41" x14ac:dyDescent="0.25">
      <c r="C518" s="5"/>
      <c r="AO518" s="1"/>
    </row>
    <row r="519" spans="3:41" x14ac:dyDescent="0.25">
      <c r="C519" s="5"/>
      <c r="AO519" s="1"/>
    </row>
    <row r="520" spans="3:41" x14ac:dyDescent="0.25">
      <c r="C520" s="5"/>
      <c r="AO520" s="1"/>
    </row>
    <row r="521" spans="3:41" x14ac:dyDescent="0.25">
      <c r="C521" s="5"/>
      <c r="AO521" s="1"/>
    </row>
    <row r="522" spans="3:41" x14ac:dyDescent="0.25">
      <c r="C522" s="5"/>
      <c r="AO522" s="1"/>
    </row>
    <row r="523" spans="3:41" x14ac:dyDescent="0.25">
      <c r="C523" s="5"/>
      <c r="AO523" s="1"/>
    </row>
    <row r="524" spans="3:41" x14ac:dyDescent="0.25">
      <c r="C524" s="5"/>
      <c r="AO524" s="1"/>
    </row>
    <row r="525" spans="3:41" x14ac:dyDescent="0.25">
      <c r="C525" s="5"/>
      <c r="AO525" s="1"/>
    </row>
    <row r="526" spans="3:41" x14ac:dyDescent="0.25">
      <c r="C526" s="5"/>
      <c r="AO526" s="1"/>
    </row>
    <row r="527" spans="3:41" x14ac:dyDescent="0.25">
      <c r="C527" s="5"/>
      <c r="AO527" s="1"/>
    </row>
    <row r="528" spans="3:41" x14ac:dyDescent="0.25">
      <c r="C528" s="5"/>
      <c r="AO528" s="1"/>
    </row>
    <row r="529" spans="3:41" x14ac:dyDescent="0.25">
      <c r="C529" s="5"/>
      <c r="AO529" s="1"/>
    </row>
    <row r="530" spans="3:41" x14ac:dyDescent="0.25">
      <c r="C530" s="5"/>
      <c r="AO530" s="1"/>
    </row>
    <row r="531" spans="3:41" x14ac:dyDescent="0.25">
      <c r="C531" s="5"/>
      <c r="AO531" s="1"/>
    </row>
    <row r="532" spans="3:41" x14ac:dyDescent="0.25">
      <c r="C532" s="5"/>
      <c r="AO532" s="1"/>
    </row>
    <row r="533" spans="3:41" x14ac:dyDescent="0.25">
      <c r="C533" s="5"/>
      <c r="AO533" s="1"/>
    </row>
    <row r="534" spans="3:41" x14ac:dyDescent="0.25">
      <c r="C534" s="5"/>
      <c r="AO534" s="1"/>
    </row>
    <row r="535" spans="3:41" x14ac:dyDescent="0.25">
      <c r="C535" s="5"/>
      <c r="AO535" s="1"/>
    </row>
    <row r="536" spans="3:41" x14ac:dyDescent="0.25">
      <c r="C536" s="5"/>
      <c r="AO536" s="1"/>
    </row>
    <row r="537" spans="3:41" x14ac:dyDescent="0.25">
      <c r="C537" s="5"/>
      <c r="AO537" s="1"/>
    </row>
    <row r="538" spans="3:41" x14ac:dyDescent="0.25">
      <c r="C538" s="5"/>
      <c r="AO538" s="1"/>
    </row>
    <row r="539" spans="3:41" x14ac:dyDescent="0.25">
      <c r="C539" s="5"/>
      <c r="AO539" s="1"/>
    </row>
    <row r="540" spans="3:41" x14ac:dyDescent="0.25">
      <c r="C540" s="5"/>
      <c r="AO540" s="1"/>
    </row>
    <row r="541" spans="3:41" x14ac:dyDescent="0.25">
      <c r="C541" s="5"/>
      <c r="AO541" s="1"/>
    </row>
    <row r="542" spans="3:41" x14ac:dyDescent="0.25">
      <c r="C542" s="5"/>
      <c r="AO542" s="1"/>
    </row>
    <row r="543" spans="3:41" x14ac:dyDescent="0.25">
      <c r="C543" s="5"/>
      <c r="AO543" s="1"/>
    </row>
    <row r="544" spans="3:41" x14ac:dyDescent="0.25">
      <c r="C544" s="5"/>
      <c r="AO544" s="1"/>
    </row>
    <row r="545" spans="3:41" x14ac:dyDescent="0.25">
      <c r="C545" s="5"/>
      <c r="AO545" s="1"/>
    </row>
    <row r="546" spans="3:41" x14ac:dyDescent="0.25">
      <c r="C546" s="5"/>
      <c r="AO546" s="1"/>
    </row>
    <row r="547" spans="3:41" x14ac:dyDescent="0.25">
      <c r="C547" s="5"/>
      <c r="AO547" s="1"/>
    </row>
    <row r="548" spans="3:41" x14ac:dyDescent="0.25">
      <c r="C548" s="5"/>
    </row>
    <row r="549" spans="3:41" x14ac:dyDescent="0.25">
      <c r="C549" s="5"/>
    </row>
    <row r="550" spans="3:41" x14ac:dyDescent="0.25">
      <c r="C550" s="5"/>
    </row>
    <row r="551" spans="3:41" x14ac:dyDescent="0.25">
      <c r="C551" s="5"/>
    </row>
    <row r="552" spans="3:41" x14ac:dyDescent="0.25">
      <c r="C552" s="5"/>
    </row>
    <row r="553" spans="3:41" x14ac:dyDescent="0.25">
      <c r="C553" s="5"/>
    </row>
    <row r="554" spans="3:41" x14ac:dyDescent="0.25">
      <c r="C554" s="5"/>
    </row>
    <row r="555" spans="3:41" x14ac:dyDescent="0.25">
      <c r="C555" s="5"/>
    </row>
    <row r="556" spans="3:41" x14ac:dyDescent="0.25">
      <c r="C556" s="5"/>
    </row>
    <row r="557" spans="3:41" x14ac:dyDescent="0.25">
      <c r="C557" s="5"/>
    </row>
    <row r="558" spans="3:41" x14ac:dyDescent="0.25">
      <c r="C558" s="5"/>
    </row>
    <row r="559" spans="3:41" x14ac:dyDescent="0.25">
      <c r="C559" s="5"/>
    </row>
    <row r="560" spans="3:41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  <row r="1805" spans="3:3" x14ac:dyDescent="0.25">
      <c r="C1805" s="5"/>
    </row>
    <row r="1806" spans="3:3" x14ac:dyDescent="0.25">
      <c r="C1806" s="5"/>
    </row>
    <row r="1807" spans="3:3" x14ac:dyDescent="0.25">
      <c r="C1807" s="5"/>
    </row>
    <row r="1808" spans="3:3" x14ac:dyDescent="0.25">
      <c r="C1808" s="5"/>
    </row>
    <row r="1809" spans="3:3" x14ac:dyDescent="0.25">
      <c r="C1809" s="5"/>
    </row>
    <row r="1810" spans="3:3" x14ac:dyDescent="0.25">
      <c r="C1810" s="5"/>
    </row>
    <row r="1811" spans="3:3" x14ac:dyDescent="0.25">
      <c r="C1811" s="5"/>
    </row>
    <row r="1812" spans="3:3" x14ac:dyDescent="0.25">
      <c r="C1812" s="5"/>
    </row>
    <row r="1813" spans="3:3" x14ac:dyDescent="0.25">
      <c r="C1813" s="5"/>
    </row>
    <row r="1814" spans="3:3" x14ac:dyDescent="0.25">
      <c r="C1814" s="5"/>
    </row>
    <row r="1815" spans="3:3" x14ac:dyDescent="0.25">
      <c r="C1815" s="5"/>
    </row>
    <row r="1816" spans="3:3" x14ac:dyDescent="0.25">
      <c r="C1816" s="5"/>
    </row>
    <row r="1817" spans="3:3" x14ac:dyDescent="0.25">
      <c r="C1817" s="5"/>
    </row>
    <row r="1818" spans="3:3" x14ac:dyDescent="0.25">
      <c r="C1818" s="5"/>
    </row>
    <row r="1819" spans="3:3" x14ac:dyDescent="0.25">
      <c r="C1819" s="5"/>
    </row>
    <row r="1820" spans="3:3" x14ac:dyDescent="0.25">
      <c r="C1820" s="5"/>
    </row>
    <row r="1821" spans="3:3" x14ac:dyDescent="0.25">
      <c r="C1821" s="5"/>
    </row>
    <row r="1822" spans="3:3" x14ac:dyDescent="0.25">
      <c r="C1822" s="5"/>
    </row>
    <row r="1823" spans="3:3" x14ac:dyDescent="0.25">
      <c r="C1823" s="5"/>
    </row>
    <row r="1824" spans="3:3" x14ac:dyDescent="0.25">
      <c r="C1824" s="5"/>
    </row>
    <row r="1825" spans="3:3" x14ac:dyDescent="0.25">
      <c r="C1825" s="5"/>
    </row>
    <row r="1826" spans="3:3" x14ac:dyDescent="0.25">
      <c r="C1826" s="5"/>
    </row>
    <row r="1827" spans="3:3" x14ac:dyDescent="0.25">
      <c r="C1827" s="5"/>
    </row>
  </sheetData>
  <sortState ref="C4:AU311">
    <sortCondition descending="1" ref="AU4:AU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2" manualBreakCount="2">
    <brk id="5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820"/>
  <sheetViews>
    <sheetView topLeftCell="A25" zoomScaleNormal="100" workbookViewId="0">
      <selection activeCell="BF42" sqref="BF42"/>
    </sheetView>
  </sheetViews>
  <sheetFormatPr defaultRowHeight="15" x14ac:dyDescent="0.25"/>
  <cols>
    <col min="1" max="1" width="8.5703125" style="24" customWidth="1"/>
    <col min="2" max="2" width="11" style="24" customWidth="1"/>
    <col min="3" max="3" width="12.85546875" style="24" customWidth="1"/>
    <col min="4" max="4" width="46" customWidth="1"/>
    <col min="5" max="38" width="6.85546875" hidden="1" customWidth="1"/>
    <col min="39" max="39" width="8.140625" hidden="1" customWidth="1"/>
    <col min="40" max="53" width="6.85546875" hidden="1" customWidth="1"/>
    <col min="54" max="54" width="15" style="21" customWidth="1"/>
    <col min="55" max="127" width="6.85546875" customWidth="1"/>
  </cols>
  <sheetData>
    <row r="1" spans="1:56" x14ac:dyDescent="0.25"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 t="s">
        <v>188</v>
      </c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6" t="s">
        <v>188</v>
      </c>
      <c r="AR1" s="8"/>
      <c r="AS1" s="8"/>
      <c r="AT1" s="8"/>
      <c r="AU1" s="8"/>
      <c r="AV1" s="8"/>
      <c r="AW1" s="8"/>
      <c r="AX1" s="8"/>
      <c r="AY1" s="10"/>
      <c r="AZ1" s="8"/>
      <c r="BA1" s="8"/>
      <c r="BB1" s="23"/>
    </row>
    <row r="2" spans="1:56" ht="15.75" x14ac:dyDescent="0.25">
      <c r="A2" s="30" t="s">
        <v>318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6"/>
      <c r="AR2" s="8"/>
      <c r="AS2" s="8"/>
      <c r="AT2" s="8"/>
      <c r="AU2" s="8"/>
      <c r="AV2" s="8"/>
      <c r="AW2" s="8"/>
      <c r="AX2" s="8"/>
      <c r="AY2" s="10"/>
      <c r="AZ2" s="8"/>
      <c r="BA2" s="8"/>
      <c r="BB2" s="23"/>
    </row>
    <row r="3" spans="1:56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  <c r="W3" s="34"/>
      <c r="X3" s="36" t="s">
        <v>188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6" t="s">
        <v>188</v>
      </c>
      <c r="AS3" s="34"/>
      <c r="AT3" s="34"/>
      <c r="AU3" s="34"/>
      <c r="AV3" s="34"/>
      <c r="AW3" s="34"/>
      <c r="AX3" s="34"/>
      <c r="AY3" s="34"/>
      <c r="AZ3" s="34"/>
      <c r="BA3" s="34"/>
      <c r="BB3" s="31" t="s">
        <v>316</v>
      </c>
      <c r="BC3" s="50"/>
      <c r="BD3" s="52"/>
    </row>
    <row r="4" spans="1:56" x14ac:dyDescent="0.25">
      <c r="A4" s="37">
        <v>1</v>
      </c>
      <c r="B4" s="37">
        <v>1</v>
      </c>
      <c r="C4" s="38" t="s">
        <v>69</v>
      </c>
      <c r="D4" s="39" t="s">
        <v>229</v>
      </c>
      <c r="E4" s="40">
        <v>6</v>
      </c>
      <c r="F4" s="40">
        <v>7</v>
      </c>
      <c r="G4" s="40">
        <v>34</v>
      </c>
      <c r="H4" s="40">
        <v>12</v>
      </c>
      <c r="I4" s="40"/>
      <c r="J4" s="40"/>
      <c r="K4" s="40"/>
      <c r="L4" s="40">
        <v>146</v>
      </c>
      <c r="M4" s="40"/>
      <c r="N4" s="40">
        <v>171</v>
      </c>
      <c r="O4" s="40"/>
      <c r="P4" s="40"/>
      <c r="Q4" s="40">
        <v>191</v>
      </c>
      <c r="R4" s="40">
        <v>90</v>
      </c>
      <c r="S4" s="40"/>
      <c r="T4" s="40"/>
      <c r="U4" s="40"/>
      <c r="V4" s="40"/>
      <c r="W4" s="41">
        <f t="shared" ref="W4:W35" si="0">SUM(E4:V4)</f>
        <v>657</v>
      </c>
      <c r="X4" s="39" t="s">
        <v>69</v>
      </c>
      <c r="Y4" s="42">
        <v>240</v>
      </c>
      <c r="Z4" s="42">
        <v>445</v>
      </c>
      <c r="AA4" s="42">
        <v>318</v>
      </c>
      <c r="AB4" s="42">
        <v>245</v>
      </c>
      <c r="AC4" s="42"/>
      <c r="AD4" s="42">
        <v>114</v>
      </c>
      <c r="AE4" s="42"/>
      <c r="AF4" s="42"/>
      <c r="AG4" s="42">
        <v>645</v>
      </c>
      <c r="AH4" s="42">
        <v>448.5</v>
      </c>
      <c r="AI4" s="42"/>
      <c r="AJ4" s="42"/>
      <c r="AK4" s="42">
        <v>830</v>
      </c>
      <c r="AL4" s="42">
        <v>232</v>
      </c>
      <c r="AM4" s="42">
        <v>1768</v>
      </c>
      <c r="AN4" s="42"/>
      <c r="AO4" s="42"/>
      <c r="AP4" s="43">
        <f t="shared" ref="AP4:AP35" si="1">SUM(Y4:AO4)</f>
        <v>5285.5</v>
      </c>
      <c r="AQ4" s="39" t="s">
        <v>69</v>
      </c>
      <c r="AR4" s="44"/>
      <c r="AS4" s="44"/>
      <c r="AT4" s="44"/>
      <c r="AU4" s="44">
        <v>20</v>
      </c>
      <c r="AV4" s="44"/>
      <c r="AW4" s="44">
        <v>36</v>
      </c>
      <c r="AX4" s="44"/>
      <c r="AY4" s="44"/>
      <c r="AZ4" s="44"/>
      <c r="BA4" s="45">
        <f t="shared" ref="BA4:BA35" si="2">SUM(AR4:AZ4)</f>
        <v>56</v>
      </c>
      <c r="BB4" s="46">
        <f t="shared" ref="BB4:BB35" si="3">SUM(W4+AP4+BA4)</f>
        <v>5998.5</v>
      </c>
    </row>
    <row r="5" spans="1:56" x14ac:dyDescent="0.25">
      <c r="A5" s="37">
        <v>2</v>
      </c>
      <c r="B5" s="37">
        <v>2</v>
      </c>
      <c r="C5" s="38" t="s">
        <v>117</v>
      </c>
      <c r="D5" s="39" t="s">
        <v>118</v>
      </c>
      <c r="E5" s="40">
        <v>92</v>
      </c>
      <c r="F5" s="40"/>
      <c r="G5" s="40"/>
      <c r="H5" s="40">
        <v>137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>
        <f t="shared" si="0"/>
        <v>229</v>
      </c>
      <c r="X5" s="39" t="s">
        <v>117</v>
      </c>
      <c r="Y5" s="42">
        <v>239</v>
      </c>
      <c r="Z5" s="42">
        <v>394</v>
      </c>
      <c r="AA5" s="42">
        <v>30</v>
      </c>
      <c r="AB5" s="42">
        <v>76</v>
      </c>
      <c r="AC5" s="42">
        <v>100</v>
      </c>
      <c r="AD5" s="42"/>
      <c r="AE5" s="42">
        <v>81</v>
      </c>
      <c r="AF5" s="42"/>
      <c r="AG5" s="42">
        <v>247</v>
      </c>
      <c r="AH5" s="42">
        <v>166</v>
      </c>
      <c r="AI5" s="42">
        <v>140</v>
      </c>
      <c r="AJ5" s="42"/>
      <c r="AK5" s="42"/>
      <c r="AL5" s="42">
        <v>200</v>
      </c>
      <c r="AM5" s="42">
        <v>1341</v>
      </c>
      <c r="AN5" s="42">
        <v>30</v>
      </c>
      <c r="AO5" s="42"/>
      <c r="AP5" s="43">
        <f t="shared" si="1"/>
        <v>3044</v>
      </c>
      <c r="AQ5" s="39" t="s">
        <v>117</v>
      </c>
      <c r="AR5" s="44">
        <v>50</v>
      </c>
      <c r="AS5" s="44"/>
      <c r="AT5" s="44">
        <v>108</v>
      </c>
      <c r="AU5" s="44">
        <v>84</v>
      </c>
      <c r="AV5" s="44">
        <v>50</v>
      </c>
      <c r="AW5" s="44">
        <v>15</v>
      </c>
      <c r="AX5" s="44">
        <v>90</v>
      </c>
      <c r="AY5" s="44">
        <v>135</v>
      </c>
      <c r="AZ5" s="44">
        <v>43.5</v>
      </c>
      <c r="BA5" s="45">
        <f t="shared" si="2"/>
        <v>575.5</v>
      </c>
      <c r="BB5" s="46">
        <f t="shared" si="3"/>
        <v>3848.5</v>
      </c>
    </row>
    <row r="6" spans="1:56" x14ac:dyDescent="0.25">
      <c r="A6" s="37">
        <v>3</v>
      </c>
      <c r="B6" s="37">
        <v>3</v>
      </c>
      <c r="C6" s="38" t="s">
        <v>124</v>
      </c>
      <c r="D6" s="39" t="s">
        <v>125</v>
      </c>
      <c r="E6" s="40"/>
      <c r="F6" s="40">
        <v>6</v>
      </c>
      <c r="G6" s="40"/>
      <c r="H6" s="40"/>
      <c r="I6" s="40"/>
      <c r="J6" s="40"/>
      <c r="K6" s="40"/>
      <c r="L6" s="40">
        <v>6</v>
      </c>
      <c r="M6" s="40"/>
      <c r="N6" s="40"/>
      <c r="O6" s="40"/>
      <c r="P6" s="40"/>
      <c r="Q6" s="40"/>
      <c r="R6" s="40"/>
      <c r="S6" s="40"/>
      <c r="T6" s="40"/>
      <c r="U6" s="40"/>
      <c r="V6" s="40"/>
      <c r="W6" s="41">
        <f t="shared" si="0"/>
        <v>12</v>
      </c>
      <c r="X6" s="39" t="s">
        <v>124</v>
      </c>
      <c r="Y6" s="42">
        <v>230</v>
      </c>
      <c r="Z6" s="42">
        <v>449</v>
      </c>
      <c r="AA6" s="42"/>
      <c r="AB6" s="42">
        <v>109</v>
      </c>
      <c r="AC6" s="42">
        <v>170</v>
      </c>
      <c r="AD6" s="42"/>
      <c r="AE6" s="42"/>
      <c r="AF6" s="42"/>
      <c r="AG6" s="42">
        <v>28</v>
      </c>
      <c r="AH6" s="42">
        <v>24</v>
      </c>
      <c r="AI6" s="42"/>
      <c r="AJ6" s="42"/>
      <c r="AK6" s="42">
        <v>48</v>
      </c>
      <c r="AL6" s="42"/>
      <c r="AM6" s="42">
        <v>787</v>
      </c>
      <c r="AN6" s="42"/>
      <c r="AO6" s="42"/>
      <c r="AP6" s="43">
        <f t="shared" si="1"/>
        <v>1845</v>
      </c>
      <c r="AQ6" s="39" t="s">
        <v>124</v>
      </c>
      <c r="AR6" s="44">
        <v>166</v>
      </c>
      <c r="AS6" s="44"/>
      <c r="AT6" s="44">
        <v>364</v>
      </c>
      <c r="AU6" s="44"/>
      <c r="AV6" s="44">
        <v>141</v>
      </c>
      <c r="AW6" s="44"/>
      <c r="AX6" s="44">
        <v>195</v>
      </c>
      <c r="AY6" s="44">
        <v>144</v>
      </c>
      <c r="AZ6" s="44">
        <v>183.5</v>
      </c>
      <c r="BA6" s="45">
        <f t="shared" si="2"/>
        <v>1193.5</v>
      </c>
      <c r="BB6" s="46">
        <f t="shared" si="3"/>
        <v>3050.5</v>
      </c>
    </row>
    <row r="7" spans="1:56" x14ac:dyDescent="0.25">
      <c r="A7" s="37">
        <v>4</v>
      </c>
      <c r="B7" s="37">
        <v>4</v>
      </c>
      <c r="C7" s="38" t="s">
        <v>35</v>
      </c>
      <c r="D7" s="39" t="s">
        <v>211</v>
      </c>
      <c r="E7" s="40">
        <v>23</v>
      </c>
      <c r="F7" s="40"/>
      <c r="G7" s="40"/>
      <c r="H7" s="40"/>
      <c r="I7" s="40">
        <v>75</v>
      </c>
      <c r="J7" s="40">
        <v>24</v>
      </c>
      <c r="K7" s="40">
        <v>58</v>
      </c>
      <c r="L7" s="40">
        <v>38</v>
      </c>
      <c r="M7" s="40"/>
      <c r="N7" s="40">
        <v>6</v>
      </c>
      <c r="O7" s="40"/>
      <c r="P7" s="40"/>
      <c r="Q7" s="40"/>
      <c r="R7" s="40"/>
      <c r="S7" s="40"/>
      <c r="T7" s="40"/>
      <c r="U7" s="40"/>
      <c r="V7" s="40"/>
      <c r="W7" s="41">
        <f t="shared" si="0"/>
        <v>224</v>
      </c>
      <c r="X7" s="39" t="s">
        <v>35</v>
      </c>
      <c r="Y7" s="42">
        <v>132</v>
      </c>
      <c r="Z7" s="42">
        <v>276</v>
      </c>
      <c r="AA7" s="42">
        <v>18</v>
      </c>
      <c r="AB7" s="42">
        <v>56</v>
      </c>
      <c r="AC7" s="42">
        <v>72</v>
      </c>
      <c r="AD7" s="42">
        <v>33</v>
      </c>
      <c r="AE7" s="42"/>
      <c r="AF7" s="42">
        <v>79</v>
      </c>
      <c r="AG7" s="42">
        <v>69</v>
      </c>
      <c r="AH7" s="42">
        <v>244</v>
      </c>
      <c r="AI7" s="42"/>
      <c r="AJ7" s="42"/>
      <c r="AK7" s="42">
        <v>430.5</v>
      </c>
      <c r="AL7" s="42">
        <v>68</v>
      </c>
      <c r="AM7" s="42">
        <v>1167</v>
      </c>
      <c r="AN7" s="42"/>
      <c r="AO7" s="42">
        <v>10</v>
      </c>
      <c r="AP7" s="43">
        <f t="shared" si="1"/>
        <v>2654.5</v>
      </c>
      <c r="AQ7" s="39" t="s">
        <v>35</v>
      </c>
      <c r="AR7" s="44"/>
      <c r="AS7" s="44"/>
      <c r="AT7" s="44">
        <v>80</v>
      </c>
      <c r="AU7" s="44"/>
      <c r="AV7" s="44"/>
      <c r="AW7" s="44"/>
      <c r="AX7" s="44"/>
      <c r="AY7" s="44"/>
      <c r="AZ7" s="44">
        <v>22.5</v>
      </c>
      <c r="BA7" s="45">
        <f t="shared" si="2"/>
        <v>102.5</v>
      </c>
      <c r="BB7" s="46">
        <f t="shared" si="3"/>
        <v>2981</v>
      </c>
    </row>
    <row r="8" spans="1:56" x14ac:dyDescent="0.25">
      <c r="A8" s="37">
        <v>5</v>
      </c>
      <c r="B8" s="37">
        <v>5</v>
      </c>
      <c r="C8" s="38" t="s">
        <v>156</v>
      </c>
      <c r="D8" s="39" t="s">
        <v>157</v>
      </c>
      <c r="E8" s="40">
        <v>40</v>
      </c>
      <c r="F8" s="40"/>
      <c r="G8" s="40">
        <v>88</v>
      </c>
      <c r="H8" s="40"/>
      <c r="I8" s="40"/>
      <c r="J8" s="40">
        <v>31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159</v>
      </c>
      <c r="X8" s="39" t="s">
        <v>156</v>
      </c>
      <c r="Y8" s="42">
        <v>281</v>
      </c>
      <c r="Z8" s="42">
        <v>255</v>
      </c>
      <c r="AA8" s="42"/>
      <c r="AB8" s="42">
        <v>136</v>
      </c>
      <c r="AC8" s="42"/>
      <c r="AD8" s="42"/>
      <c r="AE8" s="42">
        <v>24</v>
      </c>
      <c r="AF8" s="42"/>
      <c r="AG8" s="42">
        <v>296</v>
      </c>
      <c r="AH8" s="42">
        <v>378</v>
      </c>
      <c r="AI8" s="42">
        <v>32</v>
      </c>
      <c r="AJ8" s="42"/>
      <c r="AK8" s="42"/>
      <c r="AL8" s="42">
        <v>52</v>
      </c>
      <c r="AM8" s="42">
        <v>948</v>
      </c>
      <c r="AN8" s="42"/>
      <c r="AO8" s="42"/>
      <c r="AP8" s="43">
        <f t="shared" si="1"/>
        <v>2402</v>
      </c>
      <c r="AQ8" s="39" t="s">
        <v>156</v>
      </c>
      <c r="AR8" s="44"/>
      <c r="AS8" s="44"/>
      <c r="AT8" s="44"/>
      <c r="AU8" s="44">
        <v>80</v>
      </c>
      <c r="AV8" s="44"/>
      <c r="AW8" s="44">
        <v>72</v>
      </c>
      <c r="AX8" s="44"/>
      <c r="AY8" s="44"/>
      <c r="AZ8" s="44"/>
      <c r="BA8" s="45">
        <f t="shared" si="2"/>
        <v>152</v>
      </c>
      <c r="BB8" s="46">
        <f t="shared" si="3"/>
        <v>2713</v>
      </c>
    </row>
    <row r="9" spans="1:56" x14ac:dyDescent="0.25">
      <c r="A9" s="37">
        <v>6</v>
      </c>
      <c r="B9" s="37">
        <v>6</v>
      </c>
      <c r="C9" s="38" t="s">
        <v>20</v>
      </c>
      <c r="D9" s="39" t="s">
        <v>201</v>
      </c>
      <c r="E9" s="40">
        <v>57</v>
      </c>
      <c r="F9" s="40">
        <v>116</v>
      </c>
      <c r="G9" s="40"/>
      <c r="H9" s="40">
        <v>45</v>
      </c>
      <c r="I9" s="40">
        <v>73</v>
      </c>
      <c r="J9" s="40">
        <v>133</v>
      </c>
      <c r="K9" s="40"/>
      <c r="L9" s="40">
        <v>98</v>
      </c>
      <c r="M9" s="40">
        <v>142</v>
      </c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664</v>
      </c>
      <c r="X9" s="39" t="s">
        <v>20</v>
      </c>
      <c r="Y9" s="42">
        <v>52</v>
      </c>
      <c r="Z9" s="42">
        <v>174</v>
      </c>
      <c r="AA9" s="42"/>
      <c r="AB9" s="42">
        <v>10</v>
      </c>
      <c r="AC9" s="42"/>
      <c r="AD9" s="42">
        <v>51</v>
      </c>
      <c r="AE9" s="42"/>
      <c r="AF9" s="42"/>
      <c r="AG9" s="42">
        <v>137</v>
      </c>
      <c r="AH9" s="42">
        <v>105</v>
      </c>
      <c r="AI9" s="42"/>
      <c r="AJ9" s="42">
        <v>20</v>
      </c>
      <c r="AK9" s="42">
        <v>285.5</v>
      </c>
      <c r="AL9" s="42">
        <v>224</v>
      </c>
      <c r="AM9" s="42">
        <v>434</v>
      </c>
      <c r="AN9" s="42"/>
      <c r="AO9" s="42">
        <v>325</v>
      </c>
      <c r="AP9" s="43">
        <f t="shared" si="1"/>
        <v>1817.5</v>
      </c>
      <c r="AQ9" s="39" t="s">
        <v>20</v>
      </c>
      <c r="AR9" s="44"/>
      <c r="AS9" s="44"/>
      <c r="AT9" s="44"/>
      <c r="AU9" s="44"/>
      <c r="AV9" s="44"/>
      <c r="AW9" s="44"/>
      <c r="AX9" s="44"/>
      <c r="AY9" s="44"/>
      <c r="AZ9" s="44"/>
      <c r="BA9" s="45">
        <f t="shared" si="2"/>
        <v>0</v>
      </c>
      <c r="BB9" s="46">
        <f t="shared" si="3"/>
        <v>2481.5</v>
      </c>
    </row>
    <row r="10" spans="1:56" x14ac:dyDescent="0.25">
      <c r="A10" s="37">
        <v>7</v>
      </c>
      <c r="B10" s="37">
        <v>7</v>
      </c>
      <c r="C10" s="38" t="s">
        <v>3</v>
      </c>
      <c r="D10" s="39" t="s">
        <v>192</v>
      </c>
      <c r="E10" s="40">
        <v>22</v>
      </c>
      <c r="F10" s="40"/>
      <c r="G10" s="40"/>
      <c r="H10" s="40"/>
      <c r="I10" s="40">
        <v>70</v>
      </c>
      <c r="J10" s="40">
        <v>91</v>
      </c>
      <c r="K10" s="40"/>
      <c r="L10" s="40"/>
      <c r="M10" s="40"/>
      <c r="N10" s="40"/>
      <c r="O10" s="40"/>
      <c r="P10" s="40">
        <v>26</v>
      </c>
      <c r="Q10" s="40"/>
      <c r="R10" s="40"/>
      <c r="S10" s="40"/>
      <c r="T10" s="40"/>
      <c r="U10" s="40"/>
      <c r="V10" s="40"/>
      <c r="W10" s="41">
        <f t="shared" si="0"/>
        <v>209</v>
      </c>
      <c r="X10" s="39" t="s">
        <v>3</v>
      </c>
      <c r="Y10" s="42"/>
      <c r="Z10" s="42">
        <v>393</v>
      </c>
      <c r="AA10" s="42"/>
      <c r="AB10" s="42">
        <v>79</v>
      </c>
      <c r="AC10" s="42"/>
      <c r="AD10" s="42">
        <v>81</v>
      </c>
      <c r="AE10" s="42"/>
      <c r="AF10" s="42"/>
      <c r="AG10" s="42">
        <v>195</v>
      </c>
      <c r="AH10" s="42">
        <v>227</v>
      </c>
      <c r="AI10" s="42"/>
      <c r="AJ10" s="42"/>
      <c r="AK10" s="42">
        <v>199</v>
      </c>
      <c r="AL10" s="42">
        <v>152</v>
      </c>
      <c r="AM10" s="42">
        <v>511</v>
      </c>
      <c r="AN10" s="42"/>
      <c r="AO10" s="42">
        <v>417</v>
      </c>
      <c r="AP10" s="43">
        <f t="shared" si="1"/>
        <v>2254</v>
      </c>
      <c r="AQ10" s="39" t="s">
        <v>3</v>
      </c>
      <c r="AR10" s="44"/>
      <c r="AS10" s="44"/>
      <c r="AT10" s="44"/>
      <c r="AU10" s="44"/>
      <c r="AV10" s="44"/>
      <c r="AW10" s="44"/>
      <c r="AX10" s="44"/>
      <c r="AY10" s="44"/>
      <c r="AZ10" s="44"/>
      <c r="BA10" s="45">
        <f t="shared" si="2"/>
        <v>0</v>
      </c>
      <c r="BB10" s="46">
        <f t="shared" si="3"/>
        <v>2463</v>
      </c>
    </row>
    <row r="11" spans="1:56" x14ac:dyDescent="0.25">
      <c r="A11" s="37">
        <v>8</v>
      </c>
      <c r="B11" s="37">
        <v>8</v>
      </c>
      <c r="C11" s="38" t="s">
        <v>53</v>
      </c>
      <c r="D11" s="39" t="s">
        <v>219</v>
      </c>
      <c r="E11" s="40"/>
      <c r="F11" s="40"/>
      <c r="G11" s="40">
        <v>24</v>
      </c>
      <c r="H11" s="40"/>
      <c r="I11" s="40"/>
      <c r="J11" s="40"/>
      <c r="K11" s="40">
        <v>20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44</v>
      </c>
      <c r="X11" s="39" t="s">
        <v>53</v>
      </c>
      <c r="Y11" s="42"/>
      <c r="Z11" s="42">
        <v>340</v>
      </c>
      <c r="AA11" s="42"/>
      <c r="AB11" s="42">
        <v>90</v>
      </c>
      <c r="AC11" s="42"/>
      <c r="AD11" s="42"/>
      <c r="AE11" s="42"/>
      <c r="AF11" s="42"/>
      <c r="AG11" s="42">
        <v>68</v>
      </c>
      <c r="AH11" s="42">
        <v>177</v>
      </c>
      <c r="AI11" s="42"/>
      <c r="AJ11" s="42"/>
      <c r="AK11" s="42">
        <v>544</v>
      </c>
      <c r="AL11" s="42"/>
      <c r="AM11" s="42">
        <v>913</v>
      </c>
      <c r="AN11" s="42">
        <v>45</v>
      </c>
      <c r="AO11" s="42"/>
      <c r="AP11" s="43">
        <f t="shared" si="1"/>
        <v>2177</v>
      </c>
      <c r="AQ11" s="39" t="s">
        <v>53</v>
      </c>
      <c r="AR11" s="44"/>
      <c r="AS11" s="44"/>
      <c r="AT11" s="44"/>
      <c r="AU11" s="44"/>
      <c r="AV11" s="44"/>
      <c r="AW11" s="44"/>
      <c r="AX11" s="44"/>
      <c r="AY11" s="44"/>
      <c r="AZ11" s="44"/>
      <c r="BA11" s="45">
        <f t="shared" si="2"/>
        <v>0</v>
      </c>
      <c r="BB11" s="46">
        <f t="shared" si="3"/>
        <v>2221</v>
      </c>
    </row>
    <row r="12" spans="1:56" x14ac:dyDescent="0.25">
      <c r="A12" s="37">
        <v>9</v>
      </c>
      <c r="B12" s="37">
        <v>9</v>
      </c>
      <c r="C12" s="38" t="s">
        <v>25</v>
      </c>
      <c r="D12" s="39" t="s">
        <v>205</v>
      </c>
      <c r="E12" s="40">
        <v>19</v>
      </c>
      <c r="F12" s="40"/>
      <c r="G12" s="40"/>
      <c r="H12" s="40"/>
      <c r="I12" s="40">
        <v>45</v>
      </c>
      <c r="J12" s="40"/>
      <c r="K12" s="40">
        <v>42</v>
      </c>
      <c r="L12" s="40">
        <v>20</v>
      </c>
      <c r="M12" s="40"/>
      <c r="N12" s="40">
        <v>2</v>
      </c>
      <c r="O12" s="40"/>
      <c r="P12" s="40"/>
      <c r="Q12" s="40"/>
      <c r="R12" s="40"/>
      <c r="S12" s="40"/>
      <c r="T12" s="40"/>
      <c r="U12" s="40"/>
      <c r="V12" s="40"/>
      <c r="W12" s="41">
        <f t="shared" si="0"/>
        <v>128</v>
      </c>
      <c r="X12" s="39" t="s">
        <v>25</v>
      </c>
      <c r="Y12" s="42">
        <v>158</v>
      </c>
      <c r="Z12" s="42">
        <v>100</v>
      </c>
      <c r="AA12" s="42"/>
      <c r="AB12" s="42">
        <v>136</v>
      </c>
      <c r="AC12" s="42"/>
      <c r="AD12" s="42">
        <v>39</v>
      </c>
      <c r="AE12" s="42"/>
      <c r="AF12" s="42">
        <v>191</v>
      </c>
      <c r="AG12" s="42">
        <v>97</v>
      </c>
      <c r="AH12" s="42">
        <v>274</v>
      </c>
      <c r="AI12" s="42"/>
      <c r="AJ12" s="42"/>
      <c r="AK12" s="42">
        <v>68</v>
      </c>
      <c r="AL12" s="42">
        <v>92</v>
      </c>
      <c r="AM12" s="42">
        <v>872</v>
      </c>
      <c r="AN12" s="42"/>
      <c r="AO12" s="42"/>
      <c r="AP12" s="43">
        <f t="shared" si="1"/>
        <v>2027</v>
      </c>
      <c r="AQ12" s="39" t="s">
        <v>25</v>
      </c>
      <c r="AR12" s="44"/>
      <c r="AS12" s="44"/>
      <c r="AT12" s="44"/>
      <c r="AU12" s="44"/>
      <c r="AV12" s="44"/>
      <c r="AW12" s="44"/>
      <c r="AX12" s="44"/>
      <c r="AY12" s="44"/>
      <c r="AZ12" s="44"/>
      <c r="BA12" s="45">
        <f t="shared" si="2"/>
        <v>0</v>
      </c>
      <c r="BB12" s="46">
        <f t="shared" si="3"/>
        <v>2155</v>
      </c>
    </row>
    <row r="13" spans="1:56" x14ac:dyDescent="0.25">
      <c r="A13" s="37">
        <v>10</v>
      </c>
      <c r="B13" s="37">
        <v>10</v>
      </c>
      <c r="C13" s="38" t="s">
        <v>88</v>
      </c>
      <c r="D13" s="39" t="s">
        <v>234</v>
      </c>
      <c r="E13" s="40">
        <v>64</v>
      </c>
      <c r="F13" s="40">
        <v>56</v>
      </c>
      <c r="G13" s="40">
        <v>84</v>
      </c>
      <c r="H13" s="40">
        <v>101</v>
      </c>
      <c r="I13" s="40">
        <v>178</v>
      </c>
      <c r="J13" s="40">
        <v>2</v>
      </c>
      <c r="K13" s="40">
        <v>18</v>
      </c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>
        <f t="shared" si="0"/>
        <v>503</v>
      </c>
      <c r="X13" s="39" t="s">
        <v>88</v>
      </c>
      <c r="Y13" s="42">
        <v>117</v>
      </c>
      <c r="Z13" s="42">
        <v>243</v>
      </c>
      <c r="AA13" s="42"/>
      <c r="AB13" s="42">
        <v>63</v>
      </c>
      <c r="AC13" s="42"/>
      <c r="AD13" s="42"/>
      <c r="AE13" s="42"/>
      <c r="AF13" s="42">
        <v>63</v>
      </c>
      <c r="AG13" s="42">
        <v>175</v>
      </c>
      <c r="AH13" s="42"/>
      <c r="AI13" s="42"/>
      <c r="AJ13" s="42">
        <v>30</v>
      </c>
      <c r="AK13" s="42">
        <v>97.5</v>
      </c>
      <c r="AL13" s="42">
        <v>144</v>
      </c>
      <c r="AM13" s="42">
        <v>715</v>
      </c>
      <c r="AN13" s="42"/>
      <c r="AO13" s="42"/>
      <c r="AP13" s="43">
        <f t="shared" si="1"/>
        <v>1647.5</v>
      </c>
      <c r="AQ13" s="39" t="s">
        <v>88</v>
      </c>
      <c r="AR13" s="44"/>
      <c r="AS13" s="44"/>
      <c r="AT13" s="44"/>
      <c r="AU13" s="44"/>
      <c r="AV13" s="44"/>
      <c r="AW13" s="44"/>
      <c r="AX13" s="44"/>
      <c r="AY13" s="44"/>
      <c r="AZ13" s="44"/>
      <c r="BA13" s="45">
        <f t="shared" si="2"/>
        <v>0</v>
      </c>
      <c r="BB13" s="46">
        <f t="shared" si="3"/>
        <v>2150.5</v>
      </c>
    </row>
    <row r="14" spans="1:56" x14ac:dyDescent="0.25">
      <c r="A14" s="37">
        <v>11</v>
      </c>
      <c r="B14" s="37">
        <v>11</v>
      </c>
      <c r="C14" s="38" t="s">
        <v>29</v>
      </c>
      <c r="D14" s="39" t="s">
        <v>207</v>
      </c>
      <c r="E14" s="40">
        <v>22</v>
      </c>
      <c r="F14" s="40"/>
      <c r="G14" s="40">
        <v>13</v>
      </c>
      <c r="H14" s="40">
        <v>4</v>
      </c>
      <c r="I14" s="40">
        <v>34</v>
      </c>
      <c r="J14" s="40"/>
      <c r="K14" s="40">
        <v>31</v>
      </c>
      <c r="L14" s="40"/>
      <c r="M14" s="40">
        <v>60</v>
      </c>
      <c r="N14" s="40">
        <v>2</v>
      </c>
      <c r="O14" s="40">
        <v>20</v>
      </c>
      <c r="P14" s="40">
        <v>28</v>
      </c>
      <c r="Q14" s="40"/>
      <c r="R14" s="40"/>
      <c r="S14" s="40"/>
      <c r="T14" s="40"/>
      <c r="U14" s="40"/>
      <c r="V14" s="40"/>
      <c r="W14" s="41">
        <f t="shared" si="0"/>
        <v>214</v>
      </c>
      <c r="X14" s="39" t="s">
        <v>29</v>
      </c>
      <c r="Y14" s="42"/>
      <c r="Z14" s="42">
        <v>186</v>
      </c>
      <c r="AA14" s="42">
        <v>135</v>
      </c>
      <c r="AB14" s="42">
        <v>73</v>
      </c>
      <c r="AC14" s="42">
        <v>87</v>
      </c>
      <c r="AD14" s="42">
        <v>18</v>
      </c>
      <c r="AE14" s="42"/>
      <c r="AF14" s="42"/>
      <c r="AG14" s="42">
        <v>156</v>
      </c>
      <c r="AH14" s="42">
        <v>227</v>
      </c>
      <c r="AI14" s="42"/>
      <c r="AJ14" s="42"/>
      <c r="AK14" s="42">
        <v>238.5</v>
      </c>
      <c r="AL14" s="42">
        <v>68</v>
      </c>
      <c r="AM14" s="42">
        <v>445</v>
      </c>
      <c r="AN14" s="42"/>
      <c r="AO14" s="42">
        <v>203</v>
      </c>
      <c r="AP14" s="43">
        <f t="shared" si="1"/>
        <v>1836.5</v>
      </c>
      <c r="AQ14" s="39" t="s">
        <v>29</v>
      </c>
      <c r="AR14" s="44"/>
      <c r="AS14" s="44"/>
      <c r="AT14" s="44">
        <v>80</v>
      </c>
      <c r="AU14" s="44"/>
      <c r="AV14" s="44"/>
      <c r="AW14" s="44"/>
      <c r="AX14" s="44"/>
      <c r="AY14" s="44"/>
      <c r="AZ14" s="44"/>
      <c r="BA14" s="45">
        <f t="shared" si="2"/>
        <v>80</v>
      </c>
      <c r="BB14" s="46">
        <f t="shared" si="3"/>
        <v>2130.5</v>
      </c>
    </row>
    <row r="15" spans="1:56" x14ac:dyDescent="0.25">
      <c r="A15" s="37">
        <v>12</v>
      </c>
      <c r="B15" s="37">
        <v>12</v>
      </c>
      <c r="C15" s="38" t="s">
        <v>34</v>
      </c>
      <c r="D15" s="39" t="s">
        <v>210</v>
      </c>
      <c r="E15" s="40">
        <v>25</v>
      </c>
      <c r="F15" s="40"/>
      <c r="G15" s="40">
        <v>22</v>
      </c>
      <c r="H15" s="40"/>
      <c r="I15" s="40">
        <v>37</v>
      </c>
      <c r="J15" s="40"/>
      <c r="K15" s="40">
        <v>43</v>
      </c>
      <c r="L15" s="40"/>
      <c r="M15" s="40">
        <v>81</v>
      </c>
      <c r="N15" s="40"/>
      <c r="O15" s="40"/>
      <c r="P15" s="40">
        <v>16</v>
      </c>
      <c r="Q15" s="40"/>
      <c r="R15" s="40"/>
      <c r="S15" s="40"/>
      <c r="T15" s="40"/>
      <c r="U15" s="40"/>
      <c r="V15" s="40"/>
      <c r="W15" s="41">
        <f t="shared" si="0"/>
        <v>224</v>
      </c>
      <c r="X15" s="39" t="s">
        <v>34</v>
      </c>
      <c r="Y15" s="42">
        <v>189</v>
      </c>
      <c r="Z15" s="42">
        <v>168</v>
      </c>
      <c r="AA15" s="42">
        <v>147</v>
      </c>
      <c r="AB15" s="42">
        <v>107</v>
      </c>
      <c r="AC15" s="42">
        <v>158</v>
      </c>
      <c r="AD15" s="42">
        <v>36</v>
      </c>
      <c r="AE15" s="42"/>
      <c r="AF15" s="42"/>
      <c r="AG15" s="42">
        <v>110</v>
      </c>
      <c r="AH15" s="42">
        <v>126</v>
      </c>
      <c r="AI15" s="42"/>
      <c r="AJ15" s="42"/>
      <c r="AK15" s="42">
        <v>146</v>
      </c>
      <c r="AL15" s="42">
        <v>56</v>
      </c>
      <c r="AM15" s="42">
        <v>449</v>
      </c>
      <c r="AN15" s="42"/>
      <c r="AO15" s="42"/>
      <c r="AP15" s="43">
        <f t="shared" si="1"/>
        <v>1692</v>
      </c>
      <c r="AQ15" s="39" t="s">
        <v>34</v>
      </c>
      <c r="AR15" s="44"/>
      <c r="AS15" s="44"/>
      <c r="AT15" s="44"/>
      <c r="AU15" s="44"/>
      <c r="AV15" s="44"/>
      <c r="AW15" s="44"/>
      <c r="AX15" s="44"/>
      <c r="AY15" s="44"/>
      <c r="AZ15" s="44"/>
      <c r="BA15" s="45">
        <f t="shared" si="2"/>
        <v>0</v>
      </c>
      <c r="BB15" s="46">
        <f t="shared" si="3"/>
        <v>1916</v>
      </c>
    </row>
    <row r="16" spans="1:56" x14ac:dyDescent="0.25">
      <c r="A16" s="37">
        <v>13</v>
      </c>
      <c r="B16" s="37">
        <v>13</v>
      </c>
      <c r="C16" s="38" t="s">
        <v>186</v>
      </c>
      <c r="D16" s="39" t="s">
        <v>291</v>
      </c>
      <c r="E16" s="40"/>
      <c r="F16" s="40"/>
      <c r="G16" s="40"/>
      <c r="H16" s="40"/>
      <c r="I16" s="40"/>
      <c r="J16" s="40"/>
      <c r="K16" s="40">
        <v>11</v>
      </c>
      <c r="L16" s="40"/>
      <c r="M16" s="40">
        <v>55</v>
      </c>
      <c r="N16" s="40"/>
      <c r="O16" s="40">
        <v>43</v>
      </c>
      <c r="P16" s="40"/>
      <c r="Q16" s="40"/>
      <c r="R16" s="40"/>
      <c r="S16" s="40"/>
      <c r="T16" s="40"/>
      <c r="U16" s="40"/>
      <c r="V16" s="40"/>
      <c r="W16" s="41">
        <f t="shared" si="0"/>
        <v>109</v>
      </c>
      <c r="X16" s="39" t="s">
        <v>186</v>
      </c>
      <c r="Y16" s="42">
        <v>161</v>
      </c>
      <c r="Z16" s="42">
        <v>129</v>
      </c>
      <c r="AA16" s="42">
        <v>194</v>
      </c>
      <c r="AB16" s="42">
        <v>96</v>
      </c>
      <c r="AC16" s="42">
        <v>104</v>
      </c>
      <c r="AD16" s="42"/>
      <c r="AE16" s="42"/>
      <c r="AF16" s="42"/>
      <c r="AG16" s="42">
        <v>104</v>
      </c>
      <c r="AH16" s="42">
        <v>112.5</v>
      </c>
      <c r="AI16" s="42"/>
      <c r="AJ16" s="42"/>
      <c r="AK16" s="42">
        <v>316</v>
      </c>
      <c r="AL16" s="42">
        <v>12</v>
      </c>
      <c r="AM16" s="42">
        <v>563</v>
      </c>
      <c r="AN16" s="42"/>
      <c r="AO16" s="42"/>
      <c r="AP16" s="43">
        <f t="shared" si="1"/>
        <v>1791.5</v>
      </c>
      <c r="AQ16" s="39" t="s">
        <v>186</v>
      </c>
      <c r="AR16" s="44"/>
      <c r="AS16" s="44"/>
      <c r="AT16" s="44"/>
      <c r="AU16" s="44"/>
      <c r="AV16" s="44"/>
      <c r="AW16" s="44"/>
      <c r="AX16" s="44"/>
      <c r="AY16" s="44"/>
      <c r="AZ16" s="44"/>
      <c r="BA16" s="45">
        <f t="shared" si="2"/>
        <v>0</v>
      </c>
      <c r="BB16" s="46">
        <f t="shared" si="3"/>
        <v>1900.5</v>
      </c>
    </row>
    <row r="17" spans="1:54" x14ac:dyDescent="0.25">
      <c r="A17" s="37">
        <v>14</v>
      </c>
      <c r="B17" s="37">
        <v>14</v>
      </c>
      <c r="C17" s="38" t="s">
        <v>17</v>
      </c>
      <c r="D17" s="39" t="s">
        <v>198</v>
      </c>
      <c r="E17" s="40">
        <v>11</v>
      </c>
      <c r="F17" s="40">
        <v>66</v>
      </c>
      <c r="G17" s="40"/>
      <c r="H17" s="40">
        <v>21</v>
      </c>
      <c r="I17" s="40">
        <v>34</v>
      </c>
      <c r="J17" s="40">
        <v>5</v>
      </c>
      <c r="K17" s="40">
        <v>37</v>
      </c>
      <c r="L17" s="40">
        <v>44</v>
      </c>
      <c r="M17" s="40">
        <v>29</v>
      </c>
      <c r="N17" s="40"/>
      <c r="O17" s="40"/>
      <c r="P17" s="40"/>
      <c r="Q17" s="40"/>
      <c r="R17" s="40"/>
      <c r="S17" s="40"/>
      <c r="T17" s="40"/>
      <c r="U17" s="40"/>
      <c r="V17" s="40"/>
      <c r="W17" s="41">
        <f t="shared" si="0"/>
        <v>247</v>
      </c>
      <c r="X17" s="39" t="s">
        <v>17</v>
      </c>
      <c r="Y17" s="42">
        <v>12</v>
      </c>
      <c r="Z17" s="42">
        <v>154</v>
      </c>
      <c r="AA17" s="42"/>
      <c r="AB17" s="42">
        <v>26</v>
      </c>
      <c r="AC17" s="42"/>
      <c r="AD17" s="42"/>
      <c r="AE17" s="42"/>
      <c r="AF17" s="42">
        <v>81</v>
      </c>
      <c r="AG17" s="42">
        <v>48</v>
      </c>
      <c r="AH17" s="42"/>
      <c r="AI17" s="42"/>
      <c r="AJ17" s="42">
        <v>30</v>
      </c>
      <c r="AK17" s="42">
        <v>191.5</v>
      </c>
      <c r="AL17" s="42"/>
      <c r="AM17" s="42">
        <v>537</v>
      </c>
      <c r="AN17" s="42"/>
      <c r="AO17" s="42">
        <v>336</v>
      </c>
      <c r="AP17" s="43">
        <f t="shared" si="1"/>
        <v>1415.5</v>
      </c>
      <c r="AQ17" s="39" t="s">
        <v>17</v>
      </c>
      <c r="AR17" s="44">
        <v>22.5</v>
      </c>
      <c r="AS17" s="44"/>
      <c r="AT17" s="44"/>
      <c r="AU17" s="44">
        <v>78</v>
      </c>
      <c r="AV17" s="44"/>
      <c r="AW17" s="44">
        <v>45</v>
      </c>
      <c r="AX17" s="44">
        <v>20</v>
      </c>
      <c r="AY17" s="44"/>
      <c r="AZ17" s="44"/>
      <c r="BA17" s="45">
        <f t="shared" si="2"/>
        <v>165.5</v>
      </c>
      <c r="BB17" s="46">
        <f t="shared" si="3"/>
        <v>1828</v>
      </c>
    </row>
    <row r="18" spans="1:54" x14ac:dyDescent="0.25">
      <c r="A18" s="37">
        <v>15</v>
      </c>
      <c r="B18" s="37">
        <v>15</v>
      </c>
      <c r="C18" s="38" t="s">
        <v>57</v>
      </c>
      <c r="D18" s="39" t="s">
        <v>223</v>
      </c>
      <c r="E18" s="40"/>
      <c r="F18" s="40">
        <v>4</v>
      </c>
      <c r="G18" s="40">
        <v>15</v>
      </c>
      <c r="H18" s="40">
        <v>2</v>
      </c>
      <c r="I18" s="40">
        <v>63</v>
      </c>
      <c r="J18" s="40"/>
      <c r="K18" s="40"/>
      <c r="L18" s="40">
        <v>32</v>
      </c>
      <c r="M18" s="40"/>
      <c r="N18" s="40">
        <v>39</v>
      </c>
      <c r="O18" s="40"/>
      <c r="P18" s="40">
        <v>8</v>
      </c>
      <c r="Q18" s="40">
        <v>6</v>
      </c>
      <c r="R18" s="40"/>
      <c r="S18" s="40"/>
      <c r="T18" s="40"/>
      <c r="U18" s="40"/>
      <c r="V18" s="40"/>
      <c r="W18" s="41">
        <f t="shared" si="0"/>
        <v>169</v>
      </c>
      <c r="X18" s="39" t="s">
        <v>57</v>
      </c>
      <c r="Y18" s="42"/>
      <c r="Z18" s="42">
        <v>229</v>
      </c>
      <c r="AA18" s="42">
        <v>102</v>
      </c>
      <c r="AB18" s="42">
        <v>77</v>
      </c>
      <c r="AC18" s="42"/>
      <c r="AD18" s="42">
        <v>6</v>
      </c>
      <c r="AE18" s="42"/>
      <c r="AF18" s="42"/>
      <c r="AG18" s="42">
        <v>165</v>
      </c>
      <c r="AH18" s="42">
        <v>166</v>
      </c>
      <c r="AI18" s="42"/>
      <c r="AJ18" s="42"/>
      <c r="AK18" s="42">
        <v>278.5</v>
      </c>
      <c r="AL18" s="42">
        <v>16</v>
      </c>
      <c r="AM18" s="42">
        <v>543</v>
      </c>
      <c r="AN18" s="42"/>
      <c r="AO18" s="42"/>
      <c r="AP18" s="43">
        <f t="shared" si="1"/>
        <v>1582.5</v>
      </c>
      <c r="AQ18" s="39" t="s">
        <v>57</v>
      </c>
      <c r="AR18" s="44"/>
      <c r="AS18" s="44"/>
      <c r="AT18" s="44"/>
      <c r="AU18" s="44"/>
      <c r="AV18" s="44"/>
      <c r="AW18" s="44"/>
      <c r="AX18" s="44"/>
      <c r="AY18" s="44"/>
      <c r="AZ18" s="44"/>
      <c r="BA18" s="45">
        <f t="shared" si="2"/>
        <v>0</v>
      </c>
      <c r="BB18" s="46">
        <f t="shared" si="3"/>
        <v>1751.5</v>
      </c>
    </row>
    <row r="19" spans="1:54" x14ac:dyDescent="0.25">
      <c r="A19" s="37">
        <v>16</v>
      </c>
      <c r="B19" s="37">
        <v>16</v>
      </c>
      <c r="C19" s="38" t="s">
        <v>146</v>
      </c>
      <c r="D19" s="39" t="s">
        <v>147</v>
      </c>
      <c r="E19" s="40">
        <v>71</v>
      </c>
      <c r="F19" s="40">
        <v>132</v>
      </c>
      <c r="G19" s="40">
        <v>108</v>
      </c>
      <c r="H19" s="40"/>
      <c r="I19" s="40">
        <v>156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467</v>
      </c>
      <c r="X19" s="39" t="s">
        <v>146</v>
      </c>
      <c r="Y19" s="42"/>
      <c r="Z19" s="42">
        <v>88</v>
      </c>
      <c r="AA19" s="42"/>
      <c r="AB19" s="42"/>
      <c r="AC19" s="42">
        <v>77</v>
      </c>
      <c r="AD19" s="42"/>
      <c r="AE19" s="42">
        <v>24</v>
      </c>
      <c r="AF19" s="42"/>
      <c r="AG19" s="42"/>
      <c r="AH19" s="42"/>
      <c r="AI19" s="42">
        <v>32</v>
      </c>
      <c r="AJ19" s="42"/>
      <c r="AK19" s="42">
        <v>105</v>
      </c>
      <c r="AL19" s="42">
        <v>40</v>
      </c>
      <c r="AM19" s="42">
        <v>884</v>
      </c>
      <c r="AN19" s="42"/>
      <c r="AO19" s="42"/>
      <c r="AP19" s="43">
        <f t="shared" si="1"/>
        <v>1250</v>
      </c>
      <c r="AQ19" s="39" t="s">
        <v>146</v>
      </c>
      <c r="AR19" s="44"/>
      <c r="AS19" s="44"/>
      <c r="AT19" s="44"/>
      <c r="AU19" s="44"/>
      <c r="AV19" s="44"/>
      <c r="AW19" s="44"/>
      <c r="AX19" s="44"/>
      <c r="AY19" s="44"/>
      <c r="AZ19" s="44"/>
      <c r="BA19" s="45">
        <f t="shared" si="2"/>
        <v>0</v>
      </c>
      <c r="BB19" s="46">
        <f t="shared" si="3"/>
        <v>1717</v>
      </c>
    </row>
    <row r="20" spans="1:54" x14ac:dyDescent="0.25">
      <c r="A20" s="37">
        <v>17</v>
      </c>
      <c r="B20" s="37">
        <v>17</v>
      </c>
      <c r="C20" s="38" t="s">
        <v>93</v>
      </c>
      <c r="D20" s="39" t="s">
        <v>239</v>
      </c>
      <c r="E20" s="40">
        <v>27</v>
      </c>
      <c r="F20" s="40">
        <v>27</v>
      </c>
      <c r="G20" s="40">
        <v>59</v>
      </c>
      <c r="H20" s="40">
        <v>37</v>
      </c>
      <c r="I20" s="40">
        <v>65</v>
      </c>
      <c r="J20" s="40">
        <v>33</v>
      </c>
      <c r="K20" s="40">
        <v>10</v>
      </c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>
        <f t="shared" si="0"/>
        <v>258</v>
      </c>
      <c r="X20" s="39" t="s">
        <v>93</v>
      </c>
      <c r="Y20" s="42">
        <v>88</v>
      </c>
      <c r="Z20" s="42">
        <v>242</v>
      </c>
      <c r="AA20" s="42"/>
      <c r="AB20" s="42"/>
      <c r="AC20" s="42">
        <v>20</v>
      </c>
      <c r="AD20" s="42"/>
      <c r="AE20" s="42">
        <v>6</v>
      </c>
      <c r="AF20" s="42"/>
      <c r="AG20" s="42"/>
      <c r="AH20" s="42"/>
      <c r="AI20" s="42"/>
      <c r="AJ20" s="42"/>
      <c r="AK20" s="42">
        <v>365</v>
      </c>
      <c r="AL20" s="42">
        <v>72</v>
      </c>
      <c r="AM20" s="42">
        <v>628</v>
      </c>
      <c r="AN20" s="42"/>
      <c r="AO20" s="42"/>
      <c r="AP20" s="43">
        <f t="shared" si="1"/>
        <v>1421</v>
      </c>
      <c r="AQ20" s="39" t="s">
        <v>93</v>
      </c>
      <c r="AR20" s="44"/>
      <c r="AS20" s="44"/>
      <c r="AT20" s="44"/>
      <c r="AU20" s="44"/>
      <c r="AV20" s="44"/>
      <c r="AW20" s="44"/>
      <c r="AX20" s="44"/>
      <c r="AY20" s="44"/>
      <c r="AZ20" s="44"/>
      <c r="BA20" s="45">
        <f t="shared" si="2"/>
        <v>0</v>
      </c>
      <c r="BB20" s="46">
        <f t="shared" si="3"/>
        <v>1679</v>
      </c>
    </row>
    <row r="21" spans="1:54" x14ac:dyDescent="0.25">
      <c r="A21" s="37">
        <v>18</v>
      </c>
      <c r="B21" s="37">
        <v>18</v>
      </c>
      <c r="C21" s="38" t="s">
        <v>96</v>
      </c>
      <c r="D21" s="39" t="s">
        <v>97</v>
      </c>
      <c r="E21" s="40">
        <v>29</v>
      </c>
      <c r="F21" s="40">
        <v>40</v>
      </c>
      <c r="G21" s="40"/>
      <c r="H21" s="40"/>
      <c r="I21" s="40">
        <v>39</v>
      </c>
      <c r="J21" s="40">
        <v>69</v>
      </c>
      <c r="K21" s="40">
        <v>8</v>
      </c>
      <c r="L21" s="40"/>
      <c r="M21" s="40"/>
      <c r="N21" s="40">
        <v>8</v>
      </c>
      <c r="O21" s="40"/>
      <c r="P21" s="40"/>
      <c r="Q21" s="40"/>
      <c r="R21" s="40"/>
      <c r="S21" s="40"/>
      <c r="T21" s="40"/>
      <c r="U21" s="40"/>
      <c r="V21" s="40"/>
      <c r="W21" s="41">
        <f t="shared" si="0"/>
        <v>193</v>
      </c>
      <c r="X21" s="39" t="s">
        <v>96</v>
      </c>
      <c r="Y21" s="42">
        <v>274</v>
      </c>
      <c r="Z21" s="42">
        <v>137</v>
      </c>
      <c r="AA21" s="42">
        <v>63</v>
      </c>
      <c r="AB21" s="42">
        <v>44</v>
      </c>
      <c r="AC21" s="42">
        <v>64</v>
      </c>
      <c r="AD21" s="42"/>
      <c r="AE21" s="42"/>
      <c r="AF21" s="42"/>
      <c r="AG21" s="42">
        <v>55</v>
      </c>
      <c r="AH21" s="42">
        <v>154</v>
      </c>
      <c r="AI21" s="42"/>
      <c r="AJ21" s="42">
        <v>20</v>
      </c>
      <c r="AK21" s="42">
        <v>264</v>
      </c>
      <c r="AL21" s="42">
        <v>28</v>
      </c>
      <c r="AM21" s="42">
        <v>295</v>
      </c>
      <c r="AN21" s="42"/>
      <c r="AO21" s="42"/>
      <c r="AP21" s="43">
        <f t="shared" si="1"/>
        <v>1398</v>
      </c>
      <c r="AQ21" s="39" t="s">
        <v>96</v>
      </c>
      <c r="AR21" s="44"/>
      <c r="AS21" s="44"/>
      <c r="AT21" s="44"/>
      <c r="AU21" s="44"/>
      <c r="AV21" s="44"/>
      <c r="AW21" s="44"/>
      <c r="AX21" s="44"/>
      <c r="AY21" s="44"/>
      <c r="AZ21" s="44"/>
      <c r="BA21" s="45">
        <f t="shared" si="2"/>
        <v>0</v>
      </c>
      <c r="BB21" s="46">
        <f t="shared" si="3"/>
        <v>1591</v>
      </c>
    </row>
    <row r="22" spans="1:54" x14ac:dyDescent="0.25">
      <c r="A22" s="37">
        <v>19</v>
      </c>
      <c r="B22" s="37">
        <v>19</v>
      </c>
      <c r="C22" s="38" t="s">
        <v>5</v>
      </c>
      <c r="D22" s="39" t="s">
        <v>194</v>
      </c>
      <c r="E22" s="40">
        <v>12</v>
      </c>
      <c r="F22" s="40"/>
      <c r="G22" s="40"/>
      <c r="H22" s="40"/>
      <c r="I22" s="40">
        <v>49</v>
      </c>
      <c r="J22" s="40"/>
      <c r="K22" s="40"/>
      <c r="L22" s="40"/>
      <c r="M22" s="40"/>
      <c r="N22" s="40"/>
      <c r="O22" s="40"/>
      <c r="P22" s="40">
        <v>20</v>
      </c>
      <c r="Q22" s="40"/>
      <c r="R22" s="40"/>
      <c r="S22" s="40"/>
      <c r="T22" s="40"/>
      <c r="U22" s="40"/>
      <c r="V22" s="40"/>
      <c r="W22" s="41">
        <f t="shared" si="0"/>
        <v>81</v>
      </c>
      <c r="X22" s="39" t="s">
        <v>5</v>
      </c>
      <c r="Y22" s="42">
        <v>70</v>
      </c>
      <c r="Z22" s="42">
        <v>30</v>
      </c>
      <c r="AA22" s="42">
        <v>45</v>
      </c>
      <c r="AB22" s="42">
        <v>81</v>
      </c>
      <c r="AC22" s="42">
        <v>80</v>
      </c>
      <c r="AD22" s="42">
        <v>33</v>
      </c>
      <c r="AE22" s="42"/>
      <c r="AF22" s="42"/>
      <c r="AG22" s="42">
        <v>217</v>
      </c>
      <c r="AH22" s="42"/>
      <c r="AI22" s="42"/>
      <c r="AJ22" s="42"/>
      <c r="AK22" s="42">
        <v>28</v>
      </c>
      <c r="AL22" s="42">
        <v>56</v>
      </c>
      <c r="AM22" s="42">
        <v>242</v>
      </c>
      <c r="AN22" s="42"/>
      <c r="AO22" s="42"/>
      <c r="AP22" s="43">
        <f t="shared" si="1"/>
        <v>882</v>
      </c>
      <c r="AQ22" s="39" t="s">
        <v>5</v>
      </c>
      <c r="AR22" s="44"/>
      <c r="AS22" s="44"/>
      <c r="AT22" s="44">
        <v>160</v>
      </c>
      <c r="AU22" s="44">
        <v>109.5</v>
      </c>
      <c r="AV22" s="44"/>
      <c r="AW22" s="44">
        <v>27.5</v>
      </c>
      <c r="AX22" s="44"/>
      <c r="AY22" s="44"/>
      <c r="AZ22" s="44">
        <v>202.5</v>
      </c>
      <c r="BA22" s="45">
        <f t="shared" si="2"/>
        <v>499.5</v>
      </c>
      <c r="BB22" s="46">
        <f t="shared" si="3"/>
        <v>1462.5</v>
      </c>
    </row>
    <row r="23" spans="1:54" x14ac:dyDescent="0.25">
      <c r="A23" s="37">
        <v>20</v>
      </c>
      <c r="B23" s="37">
        <v>20</v>
      </c>
      <c r="C23" s="38" t="s">
        <v>173</v>
      </c>
      <c r="D23" s="39" t="s">
        <v>174</v>
      </c>
      <c r="E23" s="40">
        <v>24</v>
      </c>
      <c r="F23" s="40">
        <v>2</v>
      </c>
      <c r="G23" s="40">
        <v>25</v>
      </c>
      <c r="H23" s="40"/>
      <c r="I23" s="40"/>
      <c r="J23" s="40"/>
      <c r="K23" s="40">
        <v>28</v>
      </c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79</v>
      </c>
      <c r="X23" s="39" t="s">
        <v>173</v>
      </c>
      <c r="Y23" s="42">
        <v>170</v>
      </c>
      <c r="Z23" s="42">
        <v>222</v>
      </c>
      <c r="AA23" s="42"/>
      <c r="AB23" s="42">
        <v>93</v>
      </c>
      <c r="AC23" s="42"/>
      <c r="AD23" s="42"/>
      <c r="AE23" s="42"/>
      <c r="AF23" s="42">
        <v>57</v>
      </c>
      <c r="AG23" s="42">
        <v>147</v>
      </c>
      <c r="AH23" s="42"/>
      <c r="AI23" s="42"/>
      <c r="AJ23" s="42"/>
      <c r="AK23" s="42"/>
      <c r="AL23" s="42"/>
      <c r="AM23" s="42">
        <v>410</v>
      </c>
      <c r="AN23" s="42"/>
      <c r="AO23" s="42"/>
      <c r="AP23" s="43">
        <f t="shared" si="1"/>
        <v>1099</v>
      </c>
      <c r="AQ23" s="39" t="s">
        <v>173</v>
      </c>
      <c r="AR23" s="44">
        <v>73.5</v>
      </c>
      <c r="AS23" s="44"/>
      <c r="AT23" s="44"/>
      <c r="AU23" s="44">
        <v>97</v>
      </c>
      <c r="AV23" s="44"/>
      <c r="AW23" s="44">
        <v>15</v>
      </c>
      <c r="AX23" s="44">
        <v>20</v>
      </c>
      <c r="AY23" s="44">
        <v>63</v>
      </c>
      <c r="AZ23" s="44"/>
      <c r="BA23" s="45">
        <f t="shared" si="2"/>
        <v>268.5</v>
      </c>
      <c r="BB23" s="46">
        <f t="shared" si="3"/>
        <v>1446.5</v>
      </c>
    </row>
    <row r="24" spans="1:54" x14ac:dyDescent="0.25">
      <c r="A24" s="37">
        <v>21</v>
      </c>
      <c r="B24" s="37">
        <v>21</v>
      </c>
      <c r="C24" s="38" t="s">
        <v>176</v>
      </c>
      <c r="D24" s="39" t="s">
        <v>281</v>
      </c>
      <c r="E24" s="40">
        <v>15</v>
      </c>
      <c r="F24" s="40">
        <v>4</v>
      </c>
      <c r="G24" s="40">
        <v>19</v>
      </c>
      <c r="H24" s="40"/>
      <c r="I24" s="40">
        <v>28</v>
      </c>
      <c r="J24" s="40"/>
      <c r="K24" s="40"/>
      <c r="L24" s="40">
        <v>16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>
        <f t="shared" si="0"/>
        <v>82</v>
      </c>
      <c r="X24" s="39" t="s">
        <v>176</v>
      </c>
      <c r="Y24" s="42">
        <v>223</v>
      </c>
      <c r="Z24" s="42">
        <v>193</v>
      </c>
      <c r="AA24" s="42"/>
      <c r="AB24" s="42">
        <v>10</v>
      </c>
      <c r="AC24" s="42">
        <v>36</v>
      </c>
      <c r="AD24" s="42"/>
      <c r="AE24" s="42">
        <v>18</v>
      </c>
      <c r="AF24" s="42"/>
      <c r="AG24" s="42"/>
      <c r="AH24" s="42"/>
      <c r="AI24" s="42">
        <v>24</v>
      </c>
      <c r="AJ24" s="42"/>
      <c r="AK24" s="42">
        <v>73</v>
      </c>
      <c r="AL24" s="42">
        <v>36</v>
      </c>
      <c r="AM24" s="42">
        <v>709</v>
      </c>
      <c r="AN24" s="42"/>
      <c r="AO24" s="42"/>
      <c r="AP24" s="43">
        <f t="shared" si="1"/>
        <v>1322</v>
      </c>
      <c r="AQ24" s="39" t="s">
        <v>176</v>
      </c>
      <c r="AR24" s="44"/>
      <c r="AS24" s="44"/>
      <c r="AT24" s="44"/>
      <c r="AU24" s="44"/>
      <c r="AV24" s="44"/>
      <c r="AW24" s="44"/>
      <c r="AX24" s="44"/>
      <c r="AY24" s="44"/>
      <c r="AZ24" s="44"/>
      <c r="BA24" s="45">
        <f t="shared" si="2"/>
        <v>0</v>
      </c>
      <c r="BB24" s="46">
        <f t="shared" si="3"/>
        <v>1404</v>
      </c>
    </row>
    <row r="25" spans="1:54" x14ac:dyDescent="0.25">
      <c r="A25" s="37">
        <v>22</v>
      </c>
      <c r="B25" s="37">
        <v>22</v>
      </c>
      <c r="C25" s="38" t="s">
        <v>58</v>
      </c>
      <c r="D25" s="39" t="s">
        <v>224</v>
      </c>
      <c r="E25" s="40"/>
      <c r="F25" s="40"/>
      <c r="G25" s="40">
        <v>21</v>
      </c>
      <c r="H25" s="40">
        <v>14</v>
      </c>
      <c r="I25" s="40">
        <v>34</v>
      </c>
      <c r="J25" s="40"/>
      <c r="K25" s="40">
        <v>9</v>
      </c>
      <c r="L25" s="40"/>
      <c r="M25" s="40">
        <v>50</v>
      </c>
      <c r="N25" s="40"/>
      <c r="O25" s="40"/>
      <c r="P25" s="40">
        <v>32</v>
      </c>
      <c r="Q25" s="40">
        <v>18</v>
      </c>
      <c r="R25" s="40"/>
      <c r="S25" s="40"/>
      <c r="T25" s="40"/>
      <c r="U25" s="40"/>
      <c r="V25" s="40"/>
      <c r="W25" s="41">
        <f t="shared" si="0"/>
        <v>178</v>
      </c>
      <c r="X25" s="39" t="s">
        <v>58</v>
      </c>
      <c r="Y25" s="42"/>
      <c r="Z25" s="42">
        <v>138</v>
      </c>
      <c r="AA25" s="42"/>
      <c r="AB25" s="42">
        <v>41</v>
      </c>
      <c r="AC25" s="42"/>
      <c r="AD25" s="42">
        <v>48</v>
      </c>
      <c r="AE25" s="42"/>
      <c r="AF25" s="42"/>
      <c r="AG25" s="42">
        <v>40</v>
      </c>
      <c r="AH25" s="42">
        <v>41</v>
      </c>
      <c r="AI25" s="42"/>
      <c r="AJ25" s="42"/>
      <c r="AK25" s="42">
        <v>166.5</v>
      </c>
      <c r="AL25" s="42">
        <v>76</v>
      </c>
      <c r="AM25" s="42">
        <v>626</v>
      </c>
      <c r="AN25" s="42"/>
      <c r="AO25" s="42"/>
      <c r="AP25" s="43">
        <f t="shared" si="1"/>
        <v>1176.5</v>
      </c>
      <c r="AQ25" s="39" t="s">
        <v>58</v>
      </c>
      <c r="AR25" s="44"/>
      <c r="AS25" s="44"/>
      <c r="AT25" s="44"/>
      <c r="AU25" s="44"/>
      <c r="AV25" s="44"/>
      <c r="AW25" s="44"/>
      <c r="AX25" s="44"/>
      <c r="AY25" s="44"/>
      <c r="AZ25" s="44"/>
      <c r="BA25" s="45">
        <f t="shared" si="2"/>
        <v>0</v>
      </c>
      <c r="BB25" s="46">
        <f t="shared" si="3"/>
        <v>1354.5</v>
      </c>
    </row>
    <row r="26" spans="1:54" x14ac:dyDescent="0.25">
      <c r="A26" s="37">
        <v>23</v>
      </c>
      <c r="B26" s="37">
        <v>23</v>
      </c>
      <c r="C26" s="38" t="s">
        <v>98</v>
      </c>
      <c r="D26" s="39" t="s">
        <v>99</v>
      </c>
      <c r="E26" s="40">
        <v>10</v>
      </c>
      <c r="F26" s="40">
        <v>43</v>
      </c>
      <c r="G26" s="40">
        <v>1</v>
      </c>
      <c r="H26" s="40"/>
      <c r="I26" s="40">
        <v>39</v>
      </c>
      <c r="J26" s="40">
        <v>16</v>
      </c>
      <c r="K26" s="40">
        <v>8</v>
      </c>
      <c r="L26" s="40"/>
      <c r="M26" s="40">
        <v>1</v>
      </c>
      <c r="N26" s="40">
        <v>11</v>
      </c>
      <c r="O26" s="40"/>
      <c r="P26" s="40"/>
      <c r="Q26" s="40"/>
      <c r="R26" s="40"/>
      <c r="S26" s="40"/>
      <c r="T26" s="40"/>
      <c r="U26" s="40"/>
      <c r="V26" s="40"/>
      <c r="W26" s="41">
        <f t="shared" si="0"/>
        <v>129</v>
      </c>
      <c r="X26" s="39" t="s">
        <v>98</v>
      </c>
      <c r="Y26" s="42">
        <v>120</v>
      </c>
      <c r="Z26" s="42">
        <v>88</v>
      </c>
      <c r="AA26" s="42"/>
      <c r="AB26" s="42">
        <v>25</v>
      </c>
      <c r="AC26" s="42"/>
      <c r="AD26" s="42"/>
      <c r="AE26" s="42">
        <v>6</v>
      </c>
      <c r="AF26" s="42"/>
      <c r="AG26" s="42">
        <v>87</v>
      </c>
      <c r="AH26" s="42"/>
      <c r="AI26" s="42"/>
      <c r="AJ26" s="42">
        <v>10</v>
      </c>
      <c r="AK26" s="42"/>
      <c r="AL26" s="42">
        <v>28</v>
      </c>
      <c r="AM26" s="42">
        <v>600</v>
      </c>
      <c r="AN26" s="42"/>
      <c r="AO26" s="42">
        <v>3</v>
      </c>
      <c r="AP26" s="43">
        <f t="shared" si="1"/>
        <v>967</v>
      </c>
      <c r="AQ26" s="39" t="s">
        <v>98</v>
      </c>
      <c r="AR26" s="44"/>
      <c r="AS26" s="44"/>
      <c r="AT26" s="44"/>
      <c r="AU26" s="44">
        <v>20</v>
      </c>
      <c r="AV26" s="44"/>
      <c r="AW26" s="44">
        <v>186</v>
      </c>
      <c r="AX26" s="44"/>
      <c r="AY26" s="44"/>
      <c r="AZ26" s="44"/>
      <c r="BA26" s="45">
        <f t="shared" si="2"/>
        <v>206</v>
      </c>
      <c r="BB26" s="46">
        <f t="shared" si="3"/>
        <v>1302</v>
      </c>
    </row>
    <row r="27" spans="1:54" x14ac:dyDescent="0.25">
      <c r="A27" s="37">
        <v>24</v>
      </c>
      <c r="B27" s="37">
        <v>24</v>
      </c>
      <c r="C27" s="38" t="s">
        <v>68</v>
      </c>
      <c r="D27" s="39" t="s">
        <v>228</v>
      </c>
      <c r="E27" s="40"/>
      <c r="F27" s="40">
        <v>25</v>
      </c>
      <c r="G27" s="40">
        <v>14</v>
      </c>
      <c r="H27" s="40"/>
      <c r="I27" s="40"/>
      <c r="J27" s="40"/>
      <c r="K27" s="40"/>
      <c r="L27" s="40">
        <v>29</v>
      </c>
      <c r="M27" s="40"/>
      <c r="N27" s="40">
        <v>35</v>
      </c>
      <c r="O27" s="40"/>
      <c r="P27" s="40"/>
      <c r="Q27" s="40">
        <v>41</v>
      </c>
      <c r="R27" s="40">
        <v>11</v>
      </c>
      <c r="S27" s="40"/>
      <c r="T27" s="40"/>
      <c r="U27" s="40"/>
      <c r="V27" s="40"/>
      <c r="W27" s="41">
        <f t="shared" si="0"/>
        <v>155</v>
      </c>
      <c r="X27" s="39" t="s">
        <v>68</v>
      </c>
      <c r="Y27" s="42">
        <v>90</v>
      </c>
      <c r="Z27" s="42">
        <v>90</v>
      </c>
      <c r="AA27" s="42">
        <v>46</v>
      </c>
      <c r="AB27" s="42">
        <v>36</v>
      </c>
      <c r="AC27" s="42">
        <v>90</v>
      </c>
      <c r="AD27" s="42">
        <v>9</v>
      </c>
      <c r="AE27" s="42"/>
      <c r="AF27" s="42"/>
      <c r="AG27" s="42">
        <v>112</v>
      </c>
      <c r="AH27" s="42">
        <v>46</v>
      </c>
      <c r="AI27" s="42"/>
      <c r="AJ27" s="42">
        <v>10</v>
      </c>
      <c r="AK27" s="42">
        <v>117</v>
      </c>
      <c r="AL27" s="42">
        <v>72</v>
      </c>
      <c r="AM27" s="42">
        <v>282</v>
      </c>
      <c r="AN27" s="42"/>
      <c r="AO27" s="42"/>
      <c r="AP27" s="43">
        <f t="shared" si="1"/>
        <v>1000</v>
      </c>
      <c r="AQ27" s="39" t="s">
        <v>68</v>
      </c>
      <c r="AR27" s="44"/>
      <c r="AS27" s="44"/>
      <c r="AT27" s="44"/>
      <c r="AU27" s="44">
        <v>109.5</v>
      </c>
      <c r="AV27" s="44"/>
      <c r="AW27" s="44">
        <v>27.5</v>
      </c>
      <c r="AX27" s="44"/>
      <c r="AY27" s="44"/>
      <c r="AZ27" s="44"/>
      <c r="BA27" s="45">
        <f t="shared" si="2"/>
        <v>137</v>
      </c>
      <c r="BB27" s="46">
        <f t="shared" si="3"/>
        <v>1292</v>
      </c>
    </row>
    <row r="28" spans="1:54" x14ac:dyDescent="0.25">
      <c r="A28" s="37">
        <v>25</v>
      </c>
      <c r="B28" s="37">
        <v>25</v>
      </c>
      <c r="C28" s="38" t="s">
        <v>31</v>
      </c>
      <c r="D28" s="39" t="s">
        <v>209</v>
      </c>
      <c r="E28" s="40"/>
      <c r="F28" s="40"/>
      <c r="G28" s="40">
        <v>11</v>
      </c>
      <c r="H28" s="40"/>
      <c r="I28" s="40"/>
      <c r="J28" s="40"/>
      <c r="K28" s="40">
        <v>9</v>
      </c>
      <c r="L28" s="40"/>
      <c r="M28" s="40">
        <v>70</v>
      </c>
      <c r="N28" s="40"/>
      <c r="O28" s="40">
        <v>38</v>
      </c>
      <c r="P28" s="40"/>
      <c r="Q28" s="40"/>
      <c r="R28" s="40"/>
      <c r="S28" s="40"/>
      <c r="T28" s="40"/>
      <c r="U28" s="40"/>
      <c r="V28" s="40"/>
      <c r="W28" s="41">
        <f t="shared" si="0"/>
        <v>128</v>
      </c>
      <c r="X28" s="39" t="s">
        <v>31</v>
      </c>
      <c r="Y28" s="42">
        <v>12</v>
      </c>
      <c r="Z28" s="42">
        <v>108</v>
      </c>
      <c r="AA28" s="42"/>
      <c r="AB28" s="42">
        <v>10</v>
      </c>
      <c r="AC28" s="42"/>
      <c r="AD28" s="42"/>
      <c r="AE28" s="42"/>
      <c r="AF28" s="42"/>
      <c r="AG28" s="42">
        <v>45</v>
      </c>
      <c r="AH28" s="42">
        <v>31</v>
      </c>
      <c r="AI28" s="42"/>
      <c r="AJ28" s="42">
        <v>20</v>
      </c>
      <c r="AK28" s="42"/>
      <c r="AL28" s="42">
        <v>4</v>
      </c>
      <c r="AM28" s="42">
        <v>807</v>
      </c>
      <c r="AN28" s="42"/>
      <c r="AO28" s="42">
        <v>102</v>
      </c>
      <c r="AP28" s="43">
        <f t="shared" si="1"/>
        <v>1139</v>
      </c>
      <c r="AQ28" s="39" t="s">
        <v>31</v>
      </c>
      <c r="AR28" s="44"/>
      <c r="AS28" s="44"/>
      <c r="AT28" s="44"/>
      <c r="AU28" s="44"/>
      <c r="AV28" s="44"/>
      <c r="AW28" s="44"/>
      <c r="AX28" s="44"/>
      <c r="AY28" s="44"/>
      <c r="AZ28" s="44"/>
      <c r="BA28" s="45">
        <f t="shared" si="2"/>
        <v>0</v>
      </c>
      <c r="BB28" s="46">
        <f t="shared" si="3"/>
        <v>1267</v>
      </c>
    </row>
    <row r="29" spans="1:54" x14ac:dyDescent="0.25">
      <c r="A29" s="37">
        <v>26</v>
      </c>
      <c r="B29" s="37">
        <v>26</v>
      </c>
      <c r="C29" s="38" t="s">
        <v>4</v>
      </c>
      <c r="D29" s="39" t="s">
        <v>193</v>
      </c>
      <c r="E29" s="40">
        <v>28</v>
      </c>
      <c r="F29" s="40"/>
      <c r="G29" s="40"/>
      <c r="H29" s="40"/>
      <c r="I29" s="40">
        <v>27</v>
      </c>
      <c r="J29" s="40">
        <v>36</v>
      </c>
      <c r="K29" s="40"/>
      <c r="L29" s="40">
        <v>38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129</v>
      </c>
      <c r="X29" s="39" t="s">
        <v>4</v>
      </c>
      <c r="Y29" s="42"/>
      <c r="Z29" s="42">
        <v>160</v>
      </c>
      <c r="AA29" s="42"/>
      <c r="AB29" s="42"/>
      <c r="AC29" s="42"/>
      <c r="AD29" s="42"/>
      <c r="AE29" s="42"/>
      <c r="AF29" s="42">
        <v>112</v>
      </c>
      <c r="AG29" s="42">
        <v>10</v>
      </c>
      <c r="AH29" s="42"/>
      <c r="AI29" s="42"/>
      <c r="AJ29" s="42">
        <v>20</v>
      </c>
      <c r="AK29" s="42"/>
      <c r="AL29" s="42"/>
      <c r="AM29" s="42">
        <v>812</v>
      </c>
      <c r="AN29" s="42"/>
      <c r="AO29" s="42"/>
      <c r="AP29" s="43">
        <f t="shared" si="1"/>
        <v>1114</v>
      </c>
      <c r="AQ29" s="39" t="s">
        <v>4</v>
      </c>
      <c r="AR29" s="44"/>
      <c r="AS29" s="44"/>
      <c r="AT29" s="44"/>
      <c r="AU29" s="44"/>
      <c r="AV29" s="44"/>
      <c r="AW29" s="44"/>
      <c r="AX29" s="44"/>
      <c r="AY29" s="44"/>
      <c r="AZ29" s="44"/>
      <c r="BA29" s="45">
        <f t="shared" si="2"/>
        <v>0</v>
      </c>
      <c r="BB29" s="46">
        <f t="shared" si="3"/>
        <v>1243</v>
      </c>
    </row>
    <row r="30" spans="1:54" x14ac:dyDescent="0.25">
      <c r="A30" s="37">
        <v>27</v>
      </c>
      <c r="B30" s="37">
        <v>27</v>
      </c>
      <c r="C30" s="38" t="s">
        <v>67</v>
      </c>
      <c r="D30" s="39" t="s">
        <v>227</v>
      </c>
      <c r="E30" s="40"/>
      <c r="F30" s="40">
        <v>33</v>
      </c>
      <c r="G30" s="40">
        <v>32</v>
      </c>
      <c r="H30" s="40"/>
      <c r="I30" s="40"/>
      <c r="J30" s="40"/>
      <c r="K30" s="40"/>
      <c r="L30" s="40">
        <v>59</v>
      </c>
      <c r="M30" s="40"/>
      <c r="N30" s="40">
        <v>64</v>
      </c>
      <c r="O30" s="40"/>
      <c r="P30" s="40"/>
      <c r="Q30" s="40">
        <v>101</v>
      </c>
      <c r="R30" s="40">
        <v>61</v>
      </c>
      <c r="S30" s="40"/>
      <c r="T30" s="40"/>
      <c r="U30" s="40"/>
      <c r="V30" s="40"/>
      <c r="W30" s="41">
        <f t="shared" si="0"/>
        <v>350</v>
      </c>
      <c r="X30" s="39" t="s">
        <v>67</v>
      </c>
      <c r="Y30" s="42"/>
      <c r="Z30" s="42">
        <v>15</v>
      </c>
      <c r="AA30" s="42">
        <v>53</v>
      </c>
      <c r="AB30" s="42">
        <v>46</v>
      </c>
      <c r="AC30" s="42"/>
      <c r="AD30" s="42">
        <v>87</v>
      </c>
      <c r="AE30" s="42"/>
      <c r="AF30" s="42"/>
      <c r="AG30" s="42">
        <v>50</v>
      </c>
      <c r="AH30" s="42">
        <v>83</v>
      </c>
      <c r="AI30" s="42"/>
      <c r="AJ30" s="42"/>
      <c r="AK30" s="42"/>
      <c r="AL30" s="42">
        <v>180</v>
      </c>
      <c r="AM30" s="42">
        <v>361</v>
      </c>
      <c r="AN30" s="42"/>
      <c r="AO30" s="42"/>
      <c r="AP30" s="43">
        <f t="shared" si="1"/>
        <v>875</v>
      </c>
      <c r="AQ30" s="39" t="s">
        <v>67</v>
      </c>
      <c r="AR30" s="44"/>
      <c r="AS30" s="44"/>
      <c r="AT30" s="44"/>
      <c r="AU30" s="44"/>
      <c r="AV30" s="44"/>
      <c r="AW30" s="44"/>
      <c r="AX30" s="44"/>
      <c r="AY30" s="44"/>
      <c r="AZ30" s="44"/>
      <c r="BA30" s="45">
        <f t="shared" si="2"/>
        <v>0</v>
      </c>
      <c r="BB30" s="46">
        <f t="shared" si="3"/>
        <v>1225</v>
      </c>
    </row>
    <row r="31" spans="1:54" x14ac:dyDescent="0.25">
      <c r="A31" s="37">
        <v>28</v>
      </c>
      <c r="B31" s="37">
        <v>28</v>
      </c>
      <c r="C31" s="38" t="s">
        <v>119</v>
      </c>
      <c r="D31" s="39" t="s">
        <v>120</v>
      </c>
      <c r="E31" s="40">
        <v>8</v>
      </c>
      <c r="F31" s="40"/>
      <c r="G31" s="40"/>
      <c r="H31" s="40">
        <v>16</v>
      </c>
      <c r="I31" s="40">
        <v>26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50</v>
      </c>
      <c r="X31" s="39" t="s">
        <v>119</v>
      </c>
      <c r="Y31" s="42">
        <v>48</v>
      </c>
      <c r="Z31" s="42">
        <v>160</v>
      </c>
      <c r="AA31" s="42"/>
      <c r="AB31" s="42">
        <v>79</v>
      </c>
      <c r="AC31" s="42"/>
      <c r="AD31" s="42"/>
      <c r="AE31" s="42">
        <v>12</v>
      </c>
      <c r="AF31" s="42"/>
      <c r="AG31" s="42">
        <v>10</v>
      </c>
      <c r="AH31" s="42">
        <v>46</v>
      </c>
      <c r="AI31" s="42">
        <v>20</v>
      </c>
      <c r="AJ31" s="42"/>
      <c r="AK31" s="42"/>
      <c r="AL31" s="42">
        <v>32</v>
      </c>
      <c r="AM31" s="42">
        <v>637</v>
      </c>
      <c r="AN31" s="42"/>
      <c r="AO31" s="42"/>
      <c r="AP31" s="43">
        <f t="shared" si="1"/>
        <v>1044</v>
      </c>
      <c r="AQ31" s="39" t="s">
        <v>119</v>
      </c>
      <c r="AR31" s="44">
        <v>18.5</v>
      </c>
      <c r="AS31" s="44"/>
      <c r="AT31" s="44"/>
      <c r="AU31" s="44"/>
      <c r="AV31" s="44">
        <v>35</v>
      </c>
      <c r="AW31" s="44"/>
      <c r="AX31" s="44">
        <v>20</v>
      </c>
      <c r="AY31" s="44"/>
      <c r="AZ31" s="44"/>
      <c r="BA31" s="45">
        <f t="shared" si="2"/>
        <v>73.5</v>
      </c>
      <c r="BB31" s="46">
        <f t="shared" si="3"/>
        <v>1167.5</v>
      </c>
    </row>
    <row r="32" spans="1:54" x14ac:dyDescent="0.25">
      <c r="A32" s="37">
        <v>29</v>
      </c>
      <c r="B32" s="37">
        <v>29</v>
      </c>
      <c r="C32" s="38" t="s">
        <v>30</v>
      </c>
      <c r="D32" s="39" t="s">
        <v>208</v>
      </c>
      <c r="E32" s="40">
        <v>23</v>
      </c>
      <c r="F32" s="40"/>
      <c r="G32" s="40"/>
      <c r="H32" s="40"/>
      <c r="I32" s="40">
        <v>24</v>
      </c>
      <c r="J32" s="40"/>
      <c r="K32" s="40">
        <v>26</v>
      </c>
      <c r="L32" s="40">
        <v>10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83</v>
      </c>
      <c r="X32" s="39" t="s">
        <v>30</v>
      </c>
      <c r="Y32" s="42">
        <v>26</v>
      </c>
      <c r="Z32" s="42">
        <v>116</v>
      </c>
      <c r="AA32" s="42">
        <v>177</v>
      </c>
      <c r="AB32" s="42">
        <v>65</v>
      </c>
      <c r="AC32" s="42"/>
      <c r="AD32" s="42">
        <v>21</v>
      </c>
      <c r="AE32" s="42"/>
      <c r="AF32" s="42">
        <v>60</v>
      </c>
      <c r="AG32" s="42">
        <v>80</v>
      </c>
      <c r="AH32" s="42">
        <v>79</v>
      </c>
      <c r="AI32" s="42"/>
      <c r="AJ32" s="42"/>
      <c r="AK32" s="42">
        <v>104</v>
      </c>
      <c r="AL32" s="42">
        <v>24</v>
      </c>
      <c r="AM32" s="42">
        <v>241</v>
      </c>
      <c r="AN32" s="42"/>
      <c r="AO32" s="42"/>
      <c r="AP32" s="43">
        <f t="shared" si="1"/>
        <v>993</v>
      </c>
      <c r="AQ32" s="39" t="s">
        <v>30</v>
      </c>
      <c r="AR32" s="44"/>
      <c r="AS32" s="44"/>
      <c r="AT32" s="44"/>
      <c r="AU32" s="44"/>
      <c r="AV32" s="44"/>
      <c r="AW32" s="44"/>
      <c r="AX32" s="44"/>
      <c r="AY32" s="44"/>
      <c r="AZ32" s="44"/>
      <c r="BA32" s="45">
        <f t="shared" si="2"/>
        <v>0</v>
      </c>
      <c r="BB32" s="46">
        <f t="shared" si="3"/>
        <v>1076</v>
      </c>
    </row>
    <row r="33" spans="1:54" x14ac:dyDescent="0.25">
      <c r="A33" s="37">
        <v>30</v>
      </c>
      <c r="B33" s="37">
        <v>30</v>
      </c>
      <c r="C33" s="38" t="s">
        <v>0</v>
      </c>
      <c r="D33" s="39" t="s">
        <v>191</v>
      </c>
      <c r="E33" s="40">
        <v>28</v>
      </c>
      <c r="F33" s="40"/>
      <c r="G33" s="40"/>
      <c r="H33" s="40">
        <v>24</v>
      </c>
      <c r="I33" s="40">
        <v>49</v>
      </c>
      <c r="J33" s="40">
        <v>2</v>
      </c>
      <c r="K33" s="40"/>
      <c r="L33" s="40"/>
      <c r="M33" s="40">
        <v>2</v>
      </c>
      <c r="N33" s="40"/>
      <c r="O33" s="40"/>
      <c r="P33" s="40">
        <v>35</v>
      </c>
      <c r="Q33" s="40"/>
      <c r="R33" s="40"/>
      <c r="S33" s="40"/>
      <c r="T33" s="40"/>
      <c r="U33" s="40"/>
      <c r="V33" s="40"/>
      <c r="W33" s="41">
        <f t="shared" si="0"/>
        <v>140</v>
      </c>
      <c r="X33" s="39" t="s">
        <v>0</v>
      </c>
      <c r="Y33" s="42">
        <v>26</v>
      </c>
      <c r="Z33" s="42">
        <v>174</v>
      </c>
      <c r="AA33" s="42"/>
      <c r="AB33" s="42">
        <v>100</v>
      </c>
      <c r="AC33" s="42"/>
      <c r="AD33" s="42">
        <v>12</v>
      </c>
      <c r="AE33" s="42"/>
      <c r="AF33" s="42"/>
      <c r="AG33" s="42">
        <v>216</v>
      </c>
      <c r="AH33" s="42"/>
      <c r="AI33" s="42"/>
      <c r="AJ33" s="42"/>
      <c r="AK33" s="42"/>
      <c r="AL33" s="42">
        <v>36</v>
      </c>
      <c r="AM33" s="42">
        <v>40</v>
      </c>
      <c r="AN33" s="42"/>
      <c r="AO33" s="42">
        <v>22</v>
      </c>
      <c r="AP33" s="43">
        <f t="shared" si="1"/>
        <v>626</v>
      </c>
      <c r="AQ33" s="39" t="s">
        <v>0</v>
      </c>
      <c r="AR33" s="44">
        <v>18.5</v>
      </c>
      <c r="AS33" s="44"/>
      <c r="AT33" s="44"/>
      <c r="AU33" s="44">
        <v>97</v>
      </c>
      <c r="AV33" s="44"/>
      <c r="AW33" s="44">
        <v>15</v>
      </c>
      <c r="AX33" s="44"/>
      <c r="AY33" s="44"/>
      <c r="AZ33" s="44"/>
      <c r="BA33" s="45">
        <f t="shared" si="2"/>
        <v>130.5</v>
      </c>
      <c r="BB33" s="46">
        <f t="shared" si="3"/>
        <v>896.5</v>
      </c>
    </row>
    <row r="34" spans="1:54" x14ac:dyDescent="0.25">
      <c r="A34" s="37">
        <v>31</v>
      </c>
      <c r="B34" s="37">
        <v>31</v>
      </c>
      <c r="C34" s="38" t="s">
        <v>163</v>
      </c>
      <c r="D34" s="39" t="s">
        <v>270</v>
      </c>
      <c r="E34" s="40">
        <v>8</v>
      </c>
      <c r="F34" s="40">
        <v>2</v>
      </c>
      <c r="G34" s="40">
        <v>20</v>
      </c>
      <c r="H34" s="40"/>
      <c r="I34" s="40"/>
      <c r="J34" s="40">
        <v>25</v>
      </c>
      <c r="K34" s="40"/>
      <c r="L34" s="40">
        <v>7</v>
      </c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>
        <f t="shared" si="0"/>
        <v>62</v>
      </c>
      <c r="X34" s="39" t="s">
        <v>163</v>
      </c>
      <c r="Y34" s="42">
        <v>164</v>
      </c>
      <c r="Z34" s="42">
        <v>98</v>
      </c>
      <c r="AA34" s="42"/>
      <c r="AB34" s="42">
        <v>27</v>
      </c>
      <c r="AC34" s="42">
        <v>97</v>
      </c>
      <c r="AD34" s="42"/>
      <c r="AE34" s="42"/>
      <c r="AF34" s="42"/>
      <c r="AG34" s="42">
        <v>37</v>
      </c>
      <c r="AH34" s="42"/>
      <c r="AI34" s="42">
        <v>4</v>
      </c>
      <c r="AJ34" s="42"/>
      <c r="AK34" s="42"/>
      <c r="AL34" s="42"/>
      <c r="AM34" s="42">
        <v>205</v>
      </c>
      <c r="AN34" s="42"/>
      <c r="AO34" s="42"/>
      <c r="AP34" s="43">
        <f t="shared" si="1"/>
        <v>632</v>
      </c>
      <c r="AQ34" s="39" t="s">
        <v>163</v>
      </c>
      <c r="AR34" s="44"/>
      <c r="AS34" s="44"/>
      <c r="AT34" s="44"/>
      <c r="AU34" s="44">
        <v>20</v>
      </c>
      <c r="AV34" s="44"/>
      <c r="AW34" s="44">
        <v>36</v>
      </c>
      <c r="AX34" s="44"/>
      <c r="AY34" s="44"/>
      <c r="AZ34" s="44"/>
      <c r="BA34" s="45">
        <f t="shared" si="2"/>
        <v>56</v>
      </c>
      <c r="BB34" s="46">
        <f t="shared" si="3"/>
        <v>750</v>
      </c>
    </row>
    <row r="35" spans="1:54" x14ac:dyDescent="0.25">
      <c r="A35" s="37">
        <v>32</v>
      </c>
      <c r="B35" s="37">
        <v>32</v>
      </c>
      <c r="C35" s="38" t="s">
        <v>39</v>
      </c>
      <c r="D35" s="39" t="s">
        <v>215</v>
      </c>
      <c r="E35" s="40"/>
      <c r="F35" s="40"/>
      <c r="G35" s="40">
        <v>19</v>
      </c>
      <c r="H35" s="40"/>
      <c r="I35" s="40"/>
      <c r="J35" s="40"/>
      <c r="K35" s="40">
        <v>23</v>
      </c>
      <c r="L35" s="40"/>
      <c r="M35" s="40">
        <v>35</v>
      </c>
      <c r="N35" s="40"/>
      <c r="O35" s="40">
        <v>1</v>
      </c>
      <c r="P35" s="40"/>
      <c r="Q35" s="40"/>
      <c r="R35" s="40"/>
      <c r="S35" s="40"/>
      <c r="T35" s="40"/>
      <c r="U35" s="40"/>
      <c r="V35" s="40"/>
      <c r="W35" s="41">
        <f t="shared" si="0"/>
        <v>78</v>
      </c>
      <c r="X35" s="39" t="s">
        <v>39</v>
      </c>
      <c r="Y35" s="42"/>
      <c r="Z35" s="42">
        <v>196</v>
      </c>
      <c r="AA35" s="42">
        <v>10</v>
      </c>
      <c r="AB35" s="42">
        <v>67</v>
      </c>
      <c r="AC35" s="42"/>
      <c r="AD35" s="42"/>
      <c r="AE35" s="42"/>
      <c r="AF35" s="42"/>
      <c r="AG35" s="42">
        <v>49</v>
      </c>
      <c r="AH35" s="42">
        <v>162</v>
      </c>
      <c r="AI35" s="42"/>
      <c r="AJ35" s="42">
        <v>5</v>
      </c>
      <c r="AK35" s="42"/>
      <c r="AL35" s="42"/>
      <c r="AM35" s="42">
        <v>92</v>
      </c>
      <c r="AN35" s="42">
        <v>45</v>
      </c>
      <c r="AO35" s="42"/>
      <c r="AP35" s="43">
        <f t="shared" si="1"/>
        <v>626</v>
      </c>
      <c r="AQ35" s="39" t="s">
        <v>39</v>
      </c>
      <c r="AR35" s="44"/>
      <c r="AS35" s="44"/>
      <c r="AT35" s="44"/>
      <c r="AU35" s="44"/>
      <c r="AV35" s="44"/>
      <c r="AW35" s="44"/>
      <c r="AX35" s="44"/>
      <c r="AY35" s="44"/>
      <c r="AZ35" s="44"/>
      <c r="BA35" s="45">
        <f t="shared" si="2"/>
        <v>0</v>
      </c>
      <c r="BB35" s="46">
        <f t="shared" si="3"/>
        <v>704</v>
      </c>
    </row>
    <row r="36" spans="1:54" x14ac:dyDescent="0.25">
      <c r="A36" s="37">
        <v>33</v>
      </c>
      <c r="B36" s="37">
        <v>33</v>
      </c>
      <c r="C36" s="38" t="s">
        <v>89</v>
      </c>
      <c r="D36" s="39" t="s">
        <v>235</v>
      </c>
      <c r="E36" s="40">
        <v>15</v>
      </c>
      <c r="F36" s="40"/>
      <c r="G36" s="40">
        <v>31</v>
      </c>
      <c r="H36" s="40">
        <v>32</v>
      </c>
      <c r="I36" s="40">
        <v>80</v>
      </c>
      <c r="J36" s="40"/>
      <c r="K36" s="40">
        <v>6</v>
      </c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164</v>
      </c>
      <c r="X36" s="39" t="s">
        <v>89</v>
      </c>
      <c r="Y36" s="42"/>
      <c r="Z36" s="42">
        <v>20</v>
      </c>
      <c r="AA36" s="42"/>
      <c r="AB36" s="42"/>
      <c r="AC36" s="42"/>
      <c r="AD36" s="42"/>
      <c r="AE36" s="42"/>
      <c r="AF36" s="42">
        <v>158</v>
      </c>
      <c r="AG36" s="42"/>
      <c r="AH36" s="42"/>
      <c r="AI36" s="42"/>
      <c r="AJ36" s="42"/>
      <c r="AK36" s="42"/>
      <c r="AL36" s="42"/>
      <c r="AM36" s="42">
        <v>300</v>
      </c>
      <c r="AN36" s="42"/>
      <c r="AO36" s="42"/>
      <c r="AP36" s="43">
        <f t="shared" ref="AP36:AP53" si="5">SUM(Y36:AO36)</f>
        <v>478</v>
      </c>
      <c r="AQ36" s="39" t="s">
        <v>89</v>
      </c>
      <c r="AR36" s="44"/>
      <c r="AS36" s="44"/>
      <c r="AT36" s="44"/>
      <c r="AU36" s="44"/>
      <c r="AV36" s="44"/>
      <c r="AW36" s="44"/>
      <c r="AX36" s="44"/>
      <c r="AY36" s="44"/>
      <c r="AZ36" s="44"/>
      <c r="BA36" s="45">
        <f t="shared" ref="BA36:BA53" si="6">SUM(AR36:AZ36)</f>
        <v>0</v>
      </c>
      <c r="BB36" s="46">
        <f t="shared" ref="BB36:BB53" si="7">SUM(W36+AP36+BA36)</f>
        <v>642</v>
      </c>
    </row>
    <row r="37" spans="1:54" x14ac:dyDescent="0.25">
      <c r="A37" s="37">
        <v>34</v>
      </c>
      <c r="B37" s="37">
        <v>34</v>
      </c>
      <c r="C37" s="38" t="s">
        <v>187</v>
      </c>
      <c r="D37" s="39" t="s">
        <v>292</v>
      </c>
      <c r="E37" s="40"/>
      <c r="F37" s="40"/>
      <c r="G37" s="40"/>
      <c r="H37" s="40"/>
      <c r="I37" s="40"/>
      <c r="J37" s="40"/>
      <c r="K37" s="40">
        <v>5</v>
      </c>
      <c r="L37" s="40"/>
      <c r="M37" s="40">
        <v>64</v>
      </c>
      <c r="N37" s="40"/>
      <c r="O37" s="40">
        <v>54</v>
      </c>
      <c r="P37" s="40"/>
      <c r="Q37" s="40"/>
      <c r="R37" s="40"/>
      <c r="S37" s="40"/>
      <c r="T37" s="40"/>
      <c r="U37" s="40"/>
      <c r="V37" s="40"/>
      <c r="W37" s="41">
        <f t="shared" si="4"/>
        <v>123</v>
      </c>
      <c r="X37" s="39" t="s">
        <v>187</v>
      </c>
      <c r="Y37" s="42"/>
      <c r="Z37" s="42">
        <v>68</v>
      </c>
      <c r="AA37" s="42"/>
      <c r="AB37" s="42">
        <v>60</v>
      </c>
      <c r="AC37" s="42"/>
      <c r="AD37" s="42">
        <v>36</v>
      </c>
      <c r="AE37" s="42"/>
      <c r="AF37" s="42"/>
      <c r="AG37" s="42">
        <v>50</v>
      </c>
      <c r="AH37" s="42">
        <v>79</v>
      </c>
      <c r="AI37" s="42"/>
      <c r="AJ37" s="42"/>
      <c r="AK37" s="42"/>
      <c r="AL37" s="42">
        <v>72</v>
      </c>
      <c r="AM37" s="42">
        <v>122</v>
      </c>
      <c r="AN37" s="42"/>
      <c r="AO37" s="42"/>
      <c r="AP37" s="43">
        <f t="shared" si="5"/>
        <v>487</v>
      </c>
      <c r="AQ37" s="39" t="s">
        <v>187</v>
      </c>
      <c r="AR37" s="44"/>
      <c r="AS37" s="44"/>
      <c r="AT37" s="44"/>
      <c r="AU37" s="44"/>
      <c r="AV37" s="44"/>
      <c r="AW37" s="44"/>
      <c r="AX37" s="44"/>
      <c r="AY37" s="44"/>
      <c r="AZ37" s="44"/>
      <c r="BA37" s="45">
        <f t="shared" si="6"/>
        <v>0</v>
      </c>
      <c r="BB37" s="46">
        <f t="shared" si="7"/>
        <v>610</v>
      </c>
    </row>
    <row r="38" spans="1:54" x14ac:dyDescent="0.25">
      <c r="A38" s="37">
        <v>35</v>
      </c>
      <c r="B38" s="37">
        <v>35</v>
      </c>
      <c r="C38" s="38" t="s">
        <v>43</v>
      </c>
      <c r="D38" s="39" t="s">
        <v>217</v>
      </c>
      <c r="E38" s="40"/>
      <c r="F38" s="40">
        <v>4</v>
      </c>
      <c r="G38" s="40">
        <v>19</v>
      </c>
      <c r="H38" s="40">
        <v>4</v>
      </c>
      <c r="I38" s="40">
        <v>44</v>
      </c>
      <c r="J38" s="40"/>
      <c r="K38" s="40"/>
      <c r="L38" s="40"/>
      <c r="M38" s="40"/>
      <c r="N38" s="40"/>
      <c r="O38" s="40"/>
      <c r="P38" s="40"/>
      <c r="Q38" s="40">
        <v>10</v>
      </c>
      <c r="R38" s="40"/>
      <c r="S38" s="40"/>
      <c r="T38" s="40"/>
      <c r="U38" s="40"/>
      <c r="V38" s="40"/>
      <c r="W38" s="41">
        <f t="shared" si="4"/>
        <v>81</v>
      </c>
      <c r="X38" s="39" t="s">
        <v>43</v>
      </c>
      <c r="Y38" s="42"/>
      <c r="Z38" s="42">
        <v>92</v>
      </c>
      <c r="AA38" s="42"/>
      <c r="AB38" s="42"/>
      <c r="AC38" s="42"/>
      <c r="AD38" s="42">
        <v>24</v>
      </c>
      <c r="AE38" s="42"/>
      <c r="AF38" s="42"/>
      <c r="AG38" s="42">
        <v>82</v>
      </c>
      <c r="AH38" s="42">
        <v>104</v>
      </c>
      <c r="AI38" s="42"/>
      <c r="AJ38" s="42"/>
      <c r="AK38" s="42"/>
      <c r="AL38" s="42">
        <v>40</v>
      </c>
      <c r="AM38" s="42">
        <v>142</v>
      </c>
      <c r="AN38" s="42"/>
      <c r="AO38" s="42"/>
      <c r="AP38" s="43">
        <f t="shared" si="5"/>
        <v>484</v>
      </c>
      <c r="AQ38" s="39" t="s">
        <v>43</v>
      </c>
      <c r="AR38" s="44"/>
      <c r="AS38" s="44"/>
      <c r="AT38" s="44"/>
      <c r="AU38" s="44"/>
      <c r="AV38" s="44"/>
      <c r="AW38" s="44"/>
      <c r="AX38" s="44"/>
      <c r="AY38" s="44"/>
      <c r="AZ38" s="44"/>
      <c r="BA38" s="45">
        <f t="shared" si="6"/>
        <v>0</v>
      </c>
      <c r="BB38" s="46">
        <f t="shared" si="7"/>
        <v>565</v>
      </c>
    </row>
    <row r="39" spans="1:54" x14ac:dyDescent="0.25">
      <c r="A39" s="37">
        <v>36</v>
      </c>
      <c r="B39" s="37">
        <v>36</v>
      </c>
      <c r="C39" s="38" t="s">
        <v>63</v>
      </c>
      <c r="D39" s="39" t="s">
        <v>225</v>
      </c>
      <c r="E39" s="40"/>
      <c r="F39" s="40"/>
      <c r="G39" s="40">
        <v>6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4"/>
        <v>6</v>
      </c>
      <c r="X39" s="39" t="s">
        <v>63</v>
      </c>
      <c r="Y39" s="42"/>
      <c r="Z39" s="42">
        <v>60</v>
      </c>
      <c r="AA39" s="42"/>
      <c r="AB39" s="42">
        <v>60</v>
      </c>
      <c r="AC39" s="42"/>
      <c r="AD39" s="42"/>
      <c r="AE39" s="42"/>
      <c r="AF39" s="42"/>
      <c r="AG39" s="42">
        <v>60</v>
      </c>
      <c r="AH39" s="42"/>
      <c r="AI39" s="42"/>
      <c r="AJ39" s="42">
        <v>10</v>
      </c>
      <c r="AK39" s="42">
        <v>90</v>
      </c>
      <c r="AL39" s="42"/>
      <c r="AM39" s="42">
        <v>140</v>
      </c>
      <c r="AN39" s="42"/>
      <c r="AO39" s="42"/>
      <c r="AP39" s="43">
        <f t="shared" si="5"/>
        <v>420</v>
      </c>
      <c r="AQ39" s="39" t="s">
        <v>63</v>
      </c>
      <c r="AR39" s="44"/>
      <c r="AS39" s="44"/>
      <c r="AT39" s="44"/>
      <c r="AU39" s="44">
        <v>66</v>
      </c>
      <c r="AV39" s="44"/>
      <c r="AW39" s="44">
        <v>30</v>
      </c>
      <c r="AX39" s="44"/>
      <c r="AY39" s="44"/>
      <c r="AZ39" s="44"/>
      <c r="BA39" s="45">
        <f t="shared" si="6"/>
        <v>96</v>
      </c>
      <c r="BB39" s="46">
        <f t="shared" si="7"/>
        <v>522</v>
      </c>
    </row>
    <row r="40" spans="1:54" x14ac:dyDescent="0.25">
      <c r="A40" s="37">
        <v>37</v>
      </c>
      <c r="B40" s="37">
        <v>37</v>
      </c>
      <c r="C40" s="38" t="s">
        <v>131</v>
      </c>
      <c r="D40" s="39" t="s">
        <v>254</v>
      </c>
      <c r="E40" s="40">
        <v>6</v>
      </c>
      <c r="F40" s="40"/>
      <c r="G40" s="40"/>
      <c r="H40" s="40"/>
      <c r="I40" s="40">
        <v>24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>
        <f t="shared" si="4"/>
        <v>30</v>
      </c>
      <c r="X40" s="39" t="s">
        <v>131</v>
      </c>
      <c r="Y40" s="42">
        <v>12</v>
      </c>
      <c r="Z40" s="42">
        <v>185</v>
      </c>
      <c r="AA40" s="42"/>
      <c r="AB40" s="42">
        <v>10</v>
      </c>
      <c r="AC40" s="42">
        <v>64</v>
      </c>
      <c r="AD40" s="42"/>
      <c r="AE40" s="42"/>
      <c r="AF40" s="42"/>
      <c r="AG40" s="42">
        <v>28</v>
      </c>
      <c r="AH40" s="42">
        <v>15</v>
      </c>
      <c r="AI40" s="42"/>
      <c r="AJ40" s="42"/>
      <c r="AK40" s="42"/>
      <c r="AL40" s="42"/>
      <c r="AM40" s="42">
        <v>172</v>
      </c>
      <c r="AN40" s="42"/>
      <c r="AO40" s="42"/>
      <c r="AP40" s="43">
        <f t="shared" si="5"/>
        <v>486</v>
      </c>
      <c r="AQ40" s="39" t="s">
        <v>131</v>
      </c>
      <c r="AR40" s="44"/>
      <c r="AS40" s="44"/>
      <c r="AT40" s="44"/>
      <c r="AU40" s="44"/>
      <c r="AV40" s="44"/>
      <c r="AW40" s="44"/>
      <c r="AX40" s="44"/>
      <c r="AY40" s="44"/>
      <c r="AZ40" s="44"/>
      <c r="BA40" s="45">
        <f t="shared" si="6"/>
        <v>0</v>
      </c>
      <c r="BB40" s="46">
        <f t="shared" si="7"/>
        <v>516</v>
      </c>
    </row>
    <row r="41" spans="1:54" x14ac:dyDescent="0.25">
      <c r="A41" s="37">
        <v>38</v>
      </c>
      <c r="B41" s="37">
        <v>38</v>
      </c>
      <c r="C41" s="38" t="s">
        <v>115</v>
      </c>
      <c r="D41" s="39" t="s">
        <v>116</v>
      </c>
      <c r="E41" s="40">
        <v>67</v>
      </c>
      <c r="F41" s="40"/>
      <c r="G41" s="40"/>
      <c r="H41" s="40">
        <v>51</v>
      </c>
      <c r="I41" s="40">
        <v>74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192</v>
      </c>
      <c r="X41" s="39" t="s">
        <v>115</v>
      </c>
      <c r="Y41" s="42"/>
      <c r="Z41" s="42"/>
      <c r="AA41" s="42"/>
      <c r="AB41" s="42"/>
      <c r="AC41" s="42"/>
      <c r="AD41" s="42"/>
      <c r="AE41" s="42">
        <v>78</v>
      </c>
      <c r="AF41" s="42"/>
      <c r="AG41" s="42"/>
      <c r="AH41" s="42"/>
      <c r="AI41" s="42">
        <v>96</v>
      </c>
      <c r="AJ41" s="42"/>
      <c r="AK41" s="42"/>
      <c r="AL41" s="42">
        <v>124</v>
      </c>
      <c r="AM41" s="42">
        <v>10</v>
      </c>
      <c r="AN41" s="42"/>
      <c r="AO41" s="42"/>
      <c r="AP41" s="43">
        <f t="shared" si="5"/>
        <v>308</v>
      </c>
      <c r="AQ41" s="39" t="s">
        <v>115</v>
      </c>
      <c r="AR41" s="44"/>
      <c r="AS41" s="44"/>
      <c r="AT41" s="44"/>
      <c r="AU41" s="44"/>
      <c r="AV41" s="44"/>
      <c r="AW41" s="44"/>
      <c r="AX41" s="44"/>
      <c r="AY41" s="44"/>
      <c r="AZ41" s="44"/>
      <c r="BA41" s="45">
        <f t="shared" si="6"/>
        <v>0</v>
      </c>
      <c r="BB41" s="46">
        <f t="shared" si="7"/>
        <v>500</v>
      </c>
    </row>
    <row r="42" spans="1:54" x14ac:dyDescent="0.25">
      <c r="A42" s="37">
        <v>39</v>
      </c>
      <c r="B42" s="37">
        <v>39</v>
      </c>
      <c r="C42" s="38" t="s">
        <v>72</v>
      </c>
      <c r="D42" s="39" t="s">
        <v>230</v>
      </c>
      <c r="E42" s="40"/>
      <c r="F42" s="40">
        <v>11</v>
      </c>
      <c r="G42" s="40">
        <v>12</v>
      </c>
      <c r="H42" s="40"/>
      <c r="I42" s="40"/>
      <c r="J42" s="40"/>
      <c r="K42" s="40"/>
      <c r="L42" s="40">
        <v>21</v>
      </c>
      <c r="M42" s="40"/>
      <c r="N42" s="40">
        <v>29</v>
      </c>
      <c r="O42" s="40"/>
      <c r="P42" s="40"/>
      <c r="Q42" s="40">
        <v>50</v>
      </c>
      <c r="R42" s="40">
        <v>31</v>
      </c>
      <c r="S42" s="40"/>
      <c r="T42" s="40"/>
      <c r="U42" s="40"/>
      <c r="V42" s="40"/>
      <c r="W42" s="41">
        <f t="shared" si="4"/>
        <v>154</v>
      </c>
      <c r="X42" s="39" t="s">
        <v>72</v>
      </c>
      <c r="Y42" s="42"/>
      <c r="Z42" s="42"/>
      <c r="AA42" s="42">
        <v>21</v>
      </c>
      <c r="AB42" s="42">
        <v>20</v>
      </c>
      <c r="AC42" s="42"/>
      <c r="AD42" s="42"/>
      <c r="AE42" s="42"/>
      <c r="AF42" s="42"/>
      <c r="AG42" s="42">
        <v>15</v>
      </c>
      <c r="AH42" s="42">
        <v>73</v>
      </c>
      <c r="AI42" s="42"/>
      <c r="AJ42" s="42"/>
      <c r="AK42" s="42">
        <v>81</v>
      </c>
      <c r="AL42" s="42">
        <v>44</v>
      </c>
      <c r="AM42" s="42">
        <v>60</v>
      </c>
      <c r="AN42" s="42"/>
      <c r="AO42" s="42"/>
      <c r="AP42" s="43">
        <f t="shared" si="5"/>
        <v>314</v>
      </c>
      <c r="AQ42" s="39" t="s">
        <v>72</v>
      </c>
      <c r="AR42" s="44"/>
      <c r="AS42" s="44"/>
      <c r="AT42" s="44"/>
      <c r="AU42" s="44"/>
      <c r="AV42" s="44"/>
      <c r="AW42" s="44"/>
      <c r="AX42" s="44"/>
      <c r="AY42" s="44"/>
      <c r="AZ42" s="44"/>
      <c r="BA42" s="45">
        <f t="shared" si="6"/>
        <v>0</v>
      </c>
      <c r="BB42" s="46">
        <f t="shared" si="7"/>
        <v>468</v>
      </c>
    </row>
    <row r="43" spans="1:54" x14ac:dyDescent="0.25">
      <c r="A43" s="37">
        <v>40</v>
      </c>
      <c r="B43" s="37">
        <v>40</v>
      </c>
      <c r="C43" s="38" t="s">
        <v>52</v>
      </c>
      <c r="D43" s="39" t="s">
        <v>218</v>
      </c>
      <c r="E43" s="40"/>
      <c r="F43" s="40"/>
      <c r="G43" s="40">
        <v>19</v>
      </c>
      <c r="H43" s="40">
        <v>14</v>
      </c>
      <c r="I43" s="40">
        <v>49</v>
      </c>
      <c r="J43" s="40"/>
      <c r="K43" s="40"/>
      <c r="L43" s="40"/>
      <c r="M43" s="40"/>
      <c r="N43" s="40">
        <v>39</v>
      </c>
      <c r="O43" s="40"/>
      <c r="P43" s="40">
        <v>38</v>
      </c>
      <c r="Q43" s="40">
        <v>26</v>
      </c>
      <c r="R43" s="40"/>
      <c r="S43" s="40"/>
      <c r="T43" s="40"/>
      <c r="U43" s="40"/>
      <c r="V43" s="40"/>
      <c r="W43" s="41">
        <f t="shared" si="4"/>
        <v>185</v>
      </c>
      <c r="X43" s="39" t="s">
        <v>52</v>
      </c>
      <c r="Y43" s="42"/>
      <c r="Z43" s="42">
        <v>26</v>
      </c>
      <c r="AA43" s="42"/>
      <c r="AB43" s="42">
        <v>5</v>
      </c>
      <c r="AC43" s="42"/>
      <c r="AD43" s="42">
        <v>57</v>
      </c>
      <c r="AE43" s="42"/>
      <c r="AF43" s="42"/>
      <c r="AG43" s="42"/>
      <c r="AH43" s="42">
        <v>26</v>
      </c>
      <c r="AI43" s="42"/>
      <c r="AJ43" s="42"/>
      <c r="AK43" s="42"/>
      <c r="AL43" s="42">
        <v>128</v>
      </c>
      <c r="AM43" s="42">
        <v>30</v>
      </c>
      <c r="AN43" s="42"/>
      <c r="AO43" s="42"/>
      <c r="AP43" s="43">
        <f t="shared" si="5"/>
        <v>272</v>
      </c>
      <c r="AQ43" s="39" t="s">
        <v>52</v>
      </c>
      <c r="AR43" s="44"/>
      <c r="AS43" s="44"/>
      <c r="AT43" s="44"/>
      <c r="AU43" s="44"/>
      <c r="AV43" s="44"/>
      <c r="AW43" s="44"/>
      <c r="AX43" s="44"/>
      <c r="AY43" s="44"/>
      <c r="AZ43" s="44"/>
      <c r="BA43" s="45">
        <f t="shared" si="6"/>
        <v>0</v>
      </c>
      <c r="BB43" s="46">
        <f t="shared" si="7"/>
        <v>457</v>
      </c>
    </row>
    <row r="44" spans="1:54" x14ac:dyDescent="0.25">
      <c r="A44" s="37">
        <v>41</v>
      </c>
      <c r="B44" s="37">
        <v>41</v>
      </c>
      <c r="C44" s="38" t="s">
        <v>32</v>
      </c>
      <c r="D44" s="39" t="s">
        <v>33</v>
      </c>
      <c r="E44" s="40">
        <v>1</v>
      </c>
      <c r="F44" s="40"/>
      <c r="G44" s="40">
        <v>1</v>
      </c>
      <c r="H44" s="40"/>
      <c r="I44" s="40">
        <v>3</v>
      </c>
      <c r="J44" s="40"/>
      <c r="K44" s="40">
        <v>1</v>
      </c>
      <c r="L44" s="40">
        <v>4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10</v>
      </c>
      <c r="X44" s="39" t="s">
        <v>32</v>
      </c>
      <c r="Y44" s="42"/>
      <c r="Z44" s="42"/>
      <c r="AA44" s="42"/>
      <c r="AB44" s="42">
        <v>10</v>
      </c>
      <c r="AC44" s="42">
        <v>80</v>
      </c>
      <c r="AD44" s="42"/>
      <c r="AE44" s="42"/>
      <c r="AF44" s="42">
        <v>101</v>
      </c>
      <c r="AG44" s="42">
        <v>5</v>
      </c>
      <c r="AH44" s="42">
        <v>10</v>
      </c>
      <c r="AI44" s="42"/>
      <c r="AJ44" s="42">
        <v>5</v>
      </c>
      <c r="AK44" s="42">
        <v>56</v>
      </c>
      <c r="AL44" s="42"/>
      <c r="AM44" s="42">
        <v>127</v>
      </c>
      <c r="AN44" s="42"/>
      <c r="AO44" s="42">
        <v>3</v>
      </c>
      <c r="AP44" s="43">
        <f t="shared" si="5"/>
        <v>397</v>
      </c>
      <c r="AQ44" s="39" t="s">
        <v>32</v>
      </c>
      <c r="AR44" s="44"/>
      <c r="AS44" s="44"/>
      <c r="AT44" s="44"/>
      <c r="AU44" s="44"/>
      <c r="AV44" s="44"/>
      <c r="AW44" s="44"/>
      <c r="AX44" s="44"/>
      <c r="AY44" s="44"/>
      <c r="AZ44" s="44"/>
      <c r="BA44" s="45">
        <f t="shared" si="6"/>
        <v>0</v>
      </c>
      <c r="BB44" s="46">
        <f t="shared" si="7"/>
        <v>407</v>
      </c>
    </row>
    <row r="45" spans="1:54" x14ac:dyDescent="0.25">
      <c r="A45" s="37">
        <v>42</v>
      </c>
      <c r="B45" s="37">
        <v>42</v>
      </c>
      <c r="C45" s="38" t="s">
        <v>167</v>
      </c>
      <c r="D45" s="39" t="s">
        <v>274</v>
      </c>
      <c r="E45" s="40">
        <v>9</v>
      </c>
      <c r="F45" s="40"/>
      <c r="G45" s="40">
        <v>17</v>
      </c>
      <c r="H45" s="40"/>
      <c r="I45" s="40"/>
      <c r="J45" s="40">
        <v>19</v>
      </c>
      <c r="K45" s="40">
        <v>32</v>
      </c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77</v>
      </c>
      <c r="X45" s="39" t="s">
        <v>167</v>
      </c>
      <c r="Y45" s="42">
        <v>8</v>
      </c>
      <c r="Z45" s="42">
        <v>81</v>
      </c>
      <c r="AA45" s="42"/>
      <c r="AB45" s="42"/>
      <c r="AC45" s="42"/>
      <c r="AD45" s="42"/>
      <c r="AE45" s="42"/>
      <c r="AF45" s="42"/>
      <c r="AG45" s="42">
        <v>92</v>
      </c>
      <c r="AH45" s="42"/>
      <c r="AI45" s="42"/>
      <c r="AJ45" s="42"/>
      <c r="AK45" s="42"/>
      <c r="AL45" s="42"/>
      <c r="AM45" s="42">
        <v>144</v>
      </c>
      <c r="AN45" s="42"/>
      <c r="AO45" s="42"/>
      <c r="AP45" s="43">
        <f t="shared" si="5"/>
        <v>325</v>
      </c>
      <c r="AQ45" s="39" t="s">
        <v>167</v>
      </c>
      <c r="AR45" s="44"/>
      <c r="AS45" s="44"/>
      <c r="AT45" s="44"/>
      <c r="AU45" s="44"/>
      <c r="AV45" s="44"/>
      <c r="AW45" s="44"/>
      <c r="AX45" s="44"/>
      <c r="AY45" s="44"/>
      <c r="AZ45" s="44"/>
      <c r="BA45" s="45">
        <f t="shared" si="6"/>
        <v>0</v>
      </c>
      <c r="BB45" s="46">
        <f t="shared" si="7"/>
        <v>402</v>
      </c>
    </row>
    <row r="46" spans="1:54" x14ac:dyDescent="0.25">
      <c r="A46" s="37">
        <v>43</v>
      </c>
      <c r="B46" s="37">
        <v>43</v>
      </c>
      <c r="C46" s="38" t="s">
        <v>1</v>
      </c>
      <c r="D46" s="39" t="s">
        <v>2</v>
      </c>
      <c r="E46" s="40">
        <v>7</v>
      </c>
      <c r="F46" s="40"/>
      <c r="G46" s="40"/>
      <c r="H46" s="40"/>
      <c r="I46" s="40">
        <v>16</v>
      </c>
      <c r="J46" s="40"/>
      <c r="K46" s="40"/>
      <c r="L46" s="40"/>
      <c r="M46" s="40"/>
      <c r="N46" s="40"/>
      <c r="O46" s="40"/>
      <c r="P46" s="40">
        <v>24</v>
      </c>
      <c r="Q46" s="40"/>
      <c r="R46" s="40"/>
      <c r="S46" s="40"/>
      <c r="T46" s="40"/>
      <c r="U46" s="40"/>
      <c r="V46" s="40"/>
      <c r="W46" s="41">
        <f t="shared" si="4"/>
        <v>47</v>
      </c>
      <c r="X46" s="39" t="s">
        <v>1</v>
      </c>
      <c r="Y46" s="42">
        <v>30</v>
      </c>
      <c r="Z46" s="42">
        <v>42</v>
      </c>
      <c r="AA46" s="42">
        <v>24</v>
      </c>
      <c r="AB46" s="42">
        <v>19</v>
      </c>
      <c r="AC46" s="42"/>
      <c r="AD46" s="42">
        <v>18</v>
      </c>
      <c r="AE46" s="42"/>
      <c r="AF46" s="42"/>
      <c r="AG46" s="42">
        <v>47</v>
      </c>
      <c r="AH46" s="42">
        <v>61</v>
      </c>
      <c r="AI46" s="42"/>
      <c r="AJ46" s="42"/>
      <c r="AK46" s="42"/>
      <c r="AL46" s="42">
        <v>52</v>
      </c>
      <c r="AM46" s="42">
        <v>52</v>
      </c>
      <c r="AN46" s="42"/>
      <c r="AO46" s="42"/>
      <c r="AP46" s="43">
        <f t="shared" si="5"/>
        <v>345</v>
      </c>
      <c r="AQ46" s="39" t="s">
        <v>1</v>
      </c>
      <c r="AR46" s="44"/>
      <c r="AS46" s="44"/>
      <c r="AT46" s="44"/>
      <c r="AU46" s="44"/>
      <c r="AV46" s="44"/>
      <c r="AW46" s="44"/>
      <c r="AX46" s="44"/>
      <c r="AY46" s="44"/>
      <c r="AZ46" s="44"/>
      <c r="BA46" s="45">
        <f t="shared" si="6"/>
        <v>0</v>
      </c>
      <c r="BB46" s="46">
        <f t="shared" si="7"/>
        <v>392</v>
      </c>
    </row>
    <row r="47" spans="1:54" x14ac:dyDescent="0.25">
      <c r="A47" s="37">
        <v>44</v>
      </c>
      <c r="B47" s="37">
        <v>44</v>
      </c>
      <c r="C47" s="38" t="s">
        <v>61</v>
      </c>
      <c r="D47" s="39" t="s">
        <v>62</v>
      </c>
      <c r="E47" s="40"/>
      <c r="F47" s="40"/>
      <c r="G47" s="40">
        <v>8</v>
      </c>
      <c r="H47" s="40">
        <v>6</v>
      </c>
      <c r="I47" s="40">
        <v>23</v>
      </c>
      <c r="J47" s="40"/>
      <c r="K47" s="40"/>
      <c r="L47" s="40"/>
      <c r="M47" s="40"/>
      <c r="N47" s="40">
        <v>31</v>
      </c>
      <c r="O47" s="40"/>
      <c r="P47" s="40"/>
      <c r="Q47" s="40">
        <v>22</v>
      </c>
      <c r="R47" s="40"/>
      <c r="S47" s="40"/>
      <c r="T47" s="40"/>
      <c r="U47" s="40"/>
      <c r="V47" s="40"/>
      <c r="W47" s="41">
        <f t="shared" si="4"/>
        <v>90</v>
      </c>
      <c r="X47" s="39" t="s">
        <v>61</v>
      </c>
      <c r="Y47" s="42"/>
      <c r="Z47" s="42">
        <v>42</v>
      </c>
      <c r="AA47" s="42"/>
      <c r="AB47" s="42">
        <v>20</v>
      </c>
      <c r="AC47" s="42"/>
      <c r="AD47" s="42">
        <v>21</v>
      </c>
      <c r="AE47" s="42"/>
      <c r="AF47" s="42"/>
      <c r="AG47" s="42">
        <v>30</v>
      </c>
      <c r="AH47" s="42"/>
      <c r="AI47" s="42"/>
      <c r="AJ47" s="42"/>
      <c r="AK47" s="42"/>
      <c r="AL47" s="42">
        <v>60</v>
      </c>
      <c r="AM47" s="42">
        <v>116</v>
      </c>
      <c r="AN47" s="42"/>
      <c r="AO47" s="42"/>
      <c r="AP47" s="43">
        <f t="shared" si="5"/>
        <v>289</v>
      </c>
      <c r="AQ47" s="39" t="s">
        <v>61</v>
      </c>
      <c r="AR47" s="44"/>
      <c r="AS47" s="44"/>
      <c r="AT47" s="44"/>
      <c r="AU47" s="44"/>
      <c r="AV47" s="44"/>
      <c r="AW47" s="44"/>
      <c r="AX47" s="44"/>
      <c r="AY47" s="44"/>
      <c r="AZ47" s="44"/>
      <c r="BA47" s="45">
        <f t="shared" si="6"/>
        <v>0</v>
      </c>
      <c r="BB47" s="46">
        <f t="shared" si="7"/>
        <v>379</v>
      </c>
    </row>
    <row r="48" spans="1:54" x14ac:dyDescent="0.25">
      <c r="A48" s="37">
        <v>45</v>
      </c>
      <c r="B48" s="37">
        <v>45</v>
      </c>
      <c r="C48" s="38" t="s">
        <v>7</v>
      </c>
      <c r="D48" s="39" t="s">
        <v>8</v>
      </c>
      <c r="E48" s="40">
        <v>9</v>
      </c>
      <c r="F48" s="40"/>
      <c r="G48" s="40"/>
      <c r="H48" s="40"/>
      <c r="I48" s="40">
        <v>15</v>
      </c>
      <c r="J48" s="40">
        <v>16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40</v>
      </c>
      <c r="X48" s="39" t="s">
        <v>7</v>
      </c>
      <c r="Y48" s="42"/>
      <c r="Z48" s="42">
        <v>68</v>
      </c>
      <c r="AA48" s="42"/>
      <c r="AB48" s="42">
        <v>40</v>
      </c>
      <c r="AC48" s="42"/>
      <c r="AD48" s="42">
        <v>3</v>
      </c>
      <c r="AE48" s="42"/>
      <c r="AF48" s="42"/>
      <c r="AG48" s="42">
        <v>10</v>
      </c>
      <c r="AH48" s="42">
        <v>51</v>
      </c>
      <c r="AI48" s="42"/>
      <c r="AJ48" s="42"/>
      <c r="AK48" s="42"/>
      <c r="AL48" s="42">
        <v>12</v>
      </c>
      <c r="AM48" s="42">
        <v>151</v>
      </c>
      <c r="AN48" s="42"/>
      <c r="AO48" s="42"/>
      <c r="AP48" s="43">
        <f t="shared" si="5"/>
        <v>335</v>
      </c>
      <c r="AQ48" s="39" t="s">
        <v>7</v>
      </c>
      <c r="AR48" s="44"/>
      <c r="AS48" s="44"/>
      <c r="AT48" s="44"/>
      <c r="AU48" s="44"/>
      <c r="AV48" s="44"/>
      <c r="AW48" s="44"/>
      <c r="AX48" s="44"/>
      <c r="AY48" s="44"/>
      <c r="AZ48" s="44"/>
      <c r="BA48" s="45">
        <f t="shared" si="6"/>
        <v>0</v>
      </c>
      <c r="BB48" s="46">
        <f t="shared" si="7"/>
        <v>375</v>
      </c>
    </row>
    <row r="49" spans="1:54" x14ac:dyDescent="0.25">
      <c r="A49" s="37">
        <v>46</v>
      </c>
      <c r="B49" s="37">
        <v>46</v>
      </c>
      <c r="C49" s="38" t="s">
        <v>37</v>
      </c>
      <c r="D49" s="39" t="s">
        <v>213</v>
      </c>
      <c r="E49" s="40">
        <v>9</v>
      </c>
      <c r="F49" s="40"/>
      <c r="G49" s="40"/>
      <c r="H49" s="40"/>
      <c r="I49" s="40">
        <v>11</v>
      </c>
      <c r="J49" s="40"/>
      <c r="K49" s="40">
        <v>11</v>
      </c>
      <c r="L49" s="40">
        <v>6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>
        <f t="shared" si="4"/>
        <v>37</v>
      </c>
      <c r="X49" s="39" t="s">
        <v>37</v>
      </c>
      <c r="Y49" s="42"/>
      <c r="Z49" s="42">
        <v>66</v>
      </c>
      <c r="AA49" s="42"/>
      <c r="AB49" s="42">
        <v>10</v>
      </c>
      <c r="AC49" s="42"/>
      <c r="AD49" s="42"/>
      <c r="AE49" s="42"/>
      <c r="AF49" s="42"/>
      <c r="AG49" s="42">
        <v>28</v>
      </c>
      <c r="AH49" s="42"/>
      <c r="AI49" s="42"/>
      <c r="AJ49" s="42"/>
      <c r="AK49" s="42"/>
      <c r="AL49" s="42"/>
      <c r="AM49" s="42">
        <v>232</v>
      </c>
      <c r="AN49" s="42"/>
      <c r="AO49" s="42"/>
      <c r="AP49" s="43">
        <f t="shared" si="5"/>
        <v>336</v>
      </c>
      <c r="AQ49" s="39" t="s">
        <v>37</v>
      </c>
      <c r="AR49" s="44"/>
      <c r="AS49" s="44"/>
      <c r="AT49" s="44"/>
      <c r="AU49" s="44"/>
      <c r="AV49" s="44"/>
      <c r="AW49" s="44"/>
      <c r="AX49" s="44"/>
      <c r="AY49" s="44"/>
      <c r="AZ49" s="44"/>
      <c r="BA49" s="45">
        <f t="shared" si="6"/>
        <v>0</v>
      </c>
      <c r="BB49" s="46">
        <f t="shared" si="7"/>
        <v>373</v>
      </c>
    </row>
    <row r="50" spans="1:54" x14ac:dyDescent="0.25">
      <c r="A50" s="37">
        <v>47</v>
      </c>
      <c r="B50" s="37">
        <v>47</v>
      </c>
      <c r="C50" s="38" t="s">
        <v>27</v>
      </c>
      <c r="D50" s="39" t="s">
        <v>28</v>
      </c>
      <c r="E50" s="40">
        <v>13</v>
      </c>
      <c r="F50" s="40"/>
      <c r="G50" s="40">
        <v>6</v>
      </c>
      <c r="H50" s="40"/>
      <c r="I50" s="40">
        <v>5</v>
      </c>
      <c r="J50" s="40"/>
      <c r="K50" s="40">
        <v>6</v>
      </c>
      <c r="L50" s="40">
        <v>3</v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33</v>
      </c>
      <c r="X50" s="39" t="s">
        <v>27</v>
      </c>
      <c r="Y50" s="42"/>
      <c r="Z50" s="42">
        <v>127</v>
      </c>
      <c r="AA50" s="42"/>
      <c r="AB50" s="42"/>
      <c r="AC50" s="42"/>
      <c r="AD50" s="42"/>
      <c r="AE50" s="42"/>
      <c r="AF50" s="42"/>
      <c r="AG50" s="42">
        <v>15</v>
      </c>
      <c r="AH50" s="42"/>
      <c r="AI50" s="42"/>
      <c r="AJ50" s="42"/>
      <c r="AK50" s="42"/>
      <c r="AL50" s="42"/>
      <c r="AM50" s="42">
        <v>116</v>
      </c>
      <c r="AN50" s="42"/>
      <c r="AO50" s="42">
        <v>55</v>
      </c>
      <c r="AP50" s="43">
        <f t="shared" si="5"/>
        <v>313</v>
      </c>
      <c r="AQ50" s="39" t="s">
        <v>27</v>
      </c>
      <c r="AR50" s="44"/>
      <c r="AS50" s="44"/>
      <c r="AT50" s="44"/>
      <c r="AU50" s="44"/>
      <c r="AV50" s="44"/>
      <c r="AW50" s="44"/>
      <c r="AX50" s="44"/>
      <c r="AY50" s="44"/>
      <c r="AZ50" s="44"/>
      <c r="BA50" s="45">
        <f t="shared" si="6"/>
        <v>0</v>
      </c>
      <c r="BB50" s="46">
        <f t="shared" si="7"/>
        <v>346</v>
      </c>
    </row>
    <row r="51" spans="1:54" x14ac:dyDescent="0.25">
      <c r="A51" s="37">
        <v>48</v>
      </c>
      <c r="B51" s="37">
        <v>48</v>
      </c>
      <c r="C51" s="38" t="s">
        <v>84</v>
      </c>
      <c r="D51" s="39" t="s">
        <v>85</v>
      </c>
      <c r="E51" s="40">
        <v>8</v>
      </c>
      <c r="F51" s="40"/>
      <c r="G51" s="40">
        <v>3</v>
      </c>
      <c r="H51" s="40">
        <v>6</v>
      </c>
      <c r="I51" s="40"/>
      <c r="J51" s="40">
        <v>28</v>
      </c>
      <c r="K51" s="40">
        <v>9</v>
      </c>
      <c r="L51" s="40">
        <v>25</v>
      </c>
      <c r="M51" s="40">
        <v>13</v>
      </c>
      <c r="N51" s="40">
        <v>8</v>
      </c>
      <c r="O51" s="40">
        <v>19</v>
      </c>
      <c r="P51" s="40"/>
      <c r="Q51" s="40"/>
      <c r="R51" s="40"/>
      <c r="S51" s="40"/>
      <c r="T51" s="40"/>
      <c r="U51" s="40"/>
      <c r="V51" s="40"/>
      <c r="W51" s="41">
        <f t="shared" si="4"/>
        <v>119</v>
      </c>
      <c r="X51" s="39" t="s">
        <v>84</v>
      </c>
      <c r="Y51" s="42"/>
      <c r="Z51" s="42">
        <v>33</v>
      </c>
      <c r="AA51" s="42"/>
      <c r="AB51" s="42">
        <v>10</v>
      </c>
      <c r="AC51" s="42"/>
      <c r="AD51" s="42"/>
      <c r="AE51" s="42"/>
      <c r="AF51" s="42"/>
      <c r="AG51" s="42">
        <v>10</v>
      </c>
      <c r="AH51" s="42">
        <v>64</v>
      </c>
      <c r="AI51" s="42"/>
      <c r="AJ51" s="42"/>
      <c r="AK51" s="42">
        <v>10</v>
      </c>
      <c r="AL51" s="42">
        <v>56</v>
      </c>
      <c r="AM51" s="42">
        <v>33</v>
      </c>
      <c r="AN51" s="42"/>
      <c r="AO51" s="42"/>
      <c r="AP51" s="43">
        <f t="shared" si="5"/>
        <v>216</v>
      </c>
      <c r="AQ51" s="39" t="s">
        <v>84</v>
      </c>
      <c r="AR51" s="44"/>
      <c r="AS51" s="44"/>
      <c r="AT51" s="44"/>
      <c r="AU51" s="44"/>
      <c r="AV51" s="44"/>
      <c r="AW51" s="44"/>
      <c r="AX51" s="44"/>
      <c r="AY51" s="44"/>
      <c r="AZ51" s="44"/>
      <c r="BA51" s="45">
        <f t="shared" si="6"/>
        <v>0</v>
      </c>
      <c r="BB51" s="46">
        <f t="shared" si="7"/>
        <v>335</v>
      </c>
    </row>
    <row r="52" spans="1:54" x14ac:dyDescent="0.25">
      <c r="A52" s="37">
        <v>49</v>
      </c>
      <c r="B52" s="37">
        <v>49</v>
      </c>
      <c r="C52" s="38" t="s">
        <v>307</v>
      </c>
      <c r="D52" s="39" t="s">
        <v>308</v>
      </c>
      <c r="E52" s="40"/>
      <c r="F52" s="40"/>
      <c r="G52" s="40"/>
      <c r="H52" s="40">
        <v>6</v>
      </c>
      <c r="I52" s="40">
        <v>12</v>
      </c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>
        <f t="shared" si="4"/>
        <v>18</v>
      </c>
      <c r="X52" s="39" t="s">
        <v>307</v>
      </c>
      <c r="Y52" s="42">
        <v>100</v>
      </c>
      <c r="Z52" s="42">
        <v>100</v>
      </c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>
        <v>90</v>
      </c>
      <c r="AN52" s="42"/>
      <c r="AO52" s="42"/>
      <c r="AP52" s="43">
        <f t="shared" si="5"/>
        <v>290</v>
      </c>
      <c r="AQ52" s="39" t="s">
        <v>307</v>
      </c>
      <c r="AR52" s="44"/>
      <c r="AS52" s="44"/>
      <c r="AT52" s="44"/>
      <c r="AU52" s="44"/>
      <c r="AV52" s="44"/>
      <c r="AW52" s="44"/>
      <c r="AX52" s="44"/>
      <c r="AY52" s="44"/>
      <c r="AZ52" s="44"/>
      <c r="BA52" s="45">
        <f t="shared" si="6"/>
        <v>0</v>
      </c>
      <c r="BB52" s="46">
        <f t="shared" si="7"/>
        <v>308</v>
      </c>
    </row>
    <row r="53" spans="1:54" x14ac:dyDescent="0.25">
      <c r="A53" s="37">
        <v>50</v>
      </c>
      <c r="B53" s="37">
        <v>50</v>
      </c>
      <c r="C53" s="38" t="s">
        <v>170</v>
      </c>
      <c r="D53" s="39" t="s">
        <v>277</v>
      </c>
      <c r="E53" s="40">
        <v>6</v>
      </c>
      <c r="F53" s="40">
        <v>2</v>
      </c>
      <c r="G53" s="40">
        <v>11</v>
      </c>
      <c r="H53" s="40"/>
      <c r="I53" s="40"/>
      <c r="J53" s="40">
        <v>10</v>
      </c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1">
        <f t="shared" si="4"/>
        <v>29</v>
      </c>
      <c r="X53" s="39" t="s">
        <v>170</v>
      </c>
      <c r="Y53" s="42">
        <v>64</v>
      </c>
      <c r="Z53" s="42">
        <v>56</v>
      </c>
      <c r="AA53" s="42"/>
      <c r="AB53" s="42">
        <v>10</v>
      </c>
      <c r="AC53" s="42"/>
      <c r="AD53" s="42"/>
      <c r="AE53" s="42"/>
      <c r="AF53" s="42"/>
      <c r="AG53" s="42">
        <v>41</v>
      </c>
      <c r="AH53" s="42"/>
      <c r="AI53" s="42"/>
      <c r="AJ53" s="42"/>
      <c r="AK53" s="42"/>
      <c r="AL53" s="42"/>
      <c r="AM53" s="42">
        <v>86</v>
      </c>
      <c r="AN53" s="42"/>
      <c r="AO53" s="42"/>
      <c r="AP53" s="43">
        <f t="shared" si="5"/>
        <v>257</v>
      </c>
      <c r="AQ53" s="39" t="s">
        <v>170</v>
      </c>
      <c r="AR53" s="44"/>
      <c r="AS53" s="44"/>
      <c r="AT53" s="44"/>
      <c r="AU53" s="44"/>
      <c r="AV53" s="44"/>
      <c r="AW53" s="44"/>
      <c r="AX53" s="44"/>
      <c r="AY53" s="44"/>
      <c r="AZ53" s="44"/>
      <c r="BA53" s="45">
        <f t="shared" si="6"/>
        <v>0</v>
      </c>
      <c r="BB53" s="46">
        <f t="shared" si="7"/>
        <v>286</v>
      </c>
    </row>
    <row r="54" spans="1:54" x14ac:dyDescent="0.25">
      <c r="A54" s="25"/>
      <c r="B54" s="25"/>
      <c r="C54" s="29"/>
      <c r="D54" s="2" t="s">
        <v>323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4"/>
      <c r="AO54" s="2"/>
      <c r="AP54" s="15"/>
      <c r="AQ54" s="15"/>
      <c r="AR54" s="15"/>
      <c r="AS54" s="15"/>
      <c r="AT54" s="16"/>
      <c r="AU54" s="27"/>
      <c r="AV54" s="15"/>
      <c r="AW54" s="15"/>
      <c r="AX54" s="15"/>
      <c r="AY54" s="15"/>
      <c r="AZ54" s="15"/>
      <c r="BA54" s="16"/>
      <c r="BB54" s="27"/>
    </row>
    <row r="55" spans="1:54" x14ac:dyDescent="0.25">
      <c r="A55" s="25"/>
      <c r="B55" s="25"/>
      <c r="C55" s="29"/>
      <c r="D55" s="2" t="s">
        <v>328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4"/>
      <c r="AO55" s="2"/>
      <c r="AP55" s="15"/>
      <c r="AQ55" s="15"/>
      <c r="AR55" s="15"/>
      <c r="AS55" s="15"/>
      <c r="AT55" s="16"/>
      <c r="AU55" s="27"/>
      <c r="AV55" s="15"/>
      <c r="AW55" s="15"/>
      <c r="AX55" s="15"/>
      <c r="AY55" s="15"/>
      <c r="AZ55" s="15"/>
      <c r="BA55" s="16"/>
      <c r="BB55" s="27"/>
    </row>
    <row r="56" spans="1:54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5"/>
      <c r="W56" s="34"/>
      <c r="X56" s="36" t="s">
        <v>188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6" t="s">
        <v>188</v>
      </c>
      <c r="AS56" s="34"/>
      <c r="AT56" s="34"/>
      <c r="AU56" s="34"/>
      <c r="AV56" s="34"/>
      <c r="AW56" s="34"/>
      <c r="AX56" s="34"/>
      <c r="AY56" s="34"/>
      <c r="AZ56" s="34"/>
      <c r="BA56" s="34"/>
      <c r="BB56" s="31" t="s">
        <v>316</v>
      </c>
    </row>
    <row r="57" spans="1:54" x14ac:dyDescent="0.25">
      <c r="A57" s="37">
        <v>51</v>
      </c>
      <c r="B57" s="37">
        <v>51</v>
      </c>
      <c r="C57" s="38" t="s">
        <v>282</v>
      </c>
      <c r="D57" s="39" t="s">
        <v>283</v>
      </c>
      <c r="E57" s="40">
        <v>8</v>
      </c>
      <c r="F57" s="40">
        <v>12</v>
      </c>
      <c r="G57" s="40">
        <v>20</v>
      </c>
      <c r="H57" s="40"/>
      <c r="I57" s="40">
        <v>32</v>
      </c>
      <c r="J57" s="40">
        <v>24</v>
      </c>
      <c r="K57" s="40">
        <v>32</v>
      </c>
      <c r="L57" s="40">
        <v>22</v>
      </c>
      <c r="M57" s="40">
        <v>20</v>
      </c>
      <c r="N57" s="40"/>
      <c r="O57" s="40"/>
      <c r="P57" s="40"/>
      <c r="Q57" s="40"/>
      <c r="R57" s="40"/>
      <c r="S57" s="40"/>
      <c r="T57" s="40"/>
      <c r="U57" s="40"/>
      <c r="V57" s="40"/>
      <c r="W57" s="41">
        <f t="shared" ref="W57:W88" si="8">SUM(E57:V57)</f>
        <v>170</v>
      </c>
      <c r="X57" s="39" t="s">
        <v>282</v>
      </c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>
        <v>48</v>
      </c>
      <c r="AJ57" s="42"/>
      <c r="AK57" s="42"/>
      <c r="AL57" s="42"/>
      <c r="AM57" s="42">
        <v>24</v>
      </c>
      <c r="AN57" s="42"/>
      <c r="AO57" s="42"/>
      <c r="AP57" s="43">
        <f t="shared" ref="AP57:AP88" si="9">SUM(Y57:AO57)</f>
        <v>72</v>
      </c>
      <c r="AQ57" s="39" t="s">
        <v>282</v>
      </c>
      <c r="AR57" s="44"/>
      <c r="AS57" s="44"/>
      <c r="AT57" s="44"/>
      <c r="AU57" s="44"/>
      <c r="AV57" s="44"/>
      <c r="AW57" s="44"/>
      <c r="AX57" s="44"/>
      <c r="AY57" s="44"/>
      <c r="AZ57" s="44"/>
      <c r="BA57" s="45">
        <f t="shared" ref="BA57:BA88" si="10">SUM(AR57:AZ57)</f>
        <v>0</v>
      </c>
      <c r="BB57" s="46">
        <f t="shared" ref="BB57:BB88" si="11">SUM(W57+AP57+BA57)</f>
        <v>242</v>
      </c>
    </row>
    <row r="58" spans="1:54" x14ac:dyDescent="0.25">
      <c r="A58" s="37">
        <v>52</v>
      </c>
      <c r="B58" s="37">
        <v>52</v>
      </c>
      <c r="C58" s="38" t="s">
        <v>301</v>
      </c>
      <c r="D58" s="39" t="s">
        <v>302</v>
      </c>
      <c r="E58" s="40"/>
      <c r="F58" s="40"/>
      <c r="G58" s="40">
        <v>4</v>
      </c>
      <c r="H58" s="40"/>
      <c r="I58" s="40">
        <v>6</v>
      </c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1">
        <f t="shared" si="8"/>
        <v>10</v>
      </c>
      <c r="X58" s="39" t="s">
        <v>301</v>
      </c>
      <c r="Y58" s="42"/>
      <c r="Z58" s="42">
        <v>80</v>
      </c>
      <c r="AA58" s="42">
        <v>24</v>
      </c>
      <c r="AB58" s="42">
        <v>10</v>
      </c>
      <c r="AC58" s="42"/>
      <c r="AD58" s="42"/>
      <c r="AE58" s="42"/>
      <c r="AF58" s="42"/>
      <c r="AG58" s="42">
        <v>24</v>
      </c>
      <c r="AH58" s="42">
        <v>22</v>
      </c>
      <c r="AI58" s="42"/>
      <c r="AJ58" s="42"/>
      <c r="AK58" s="42"/>
      <c r="AL58" s="42"/>
      <c r="AM58" s="42">
        <v>26</v>
      </c>
      <c r="AN58" s="42"/>
      <c r="AO58" s="42"/>
      <c r="AP58" s="43">
        <f t="shared" si="9"/>
        <v>186</v>
      </c>
      <c r="AQ58" s="39" t="s">
        <v>301</v>
      </c>
      <c r="AR58" s="44"/>
      <c r="AS58" s="44"/>
      <c r="AT58" s="44"/>
      <c r="AU58" s="44"/>
      <c r="AV58" s="44"/>
      <c r="AW58" s="44"/>
      <c r="AX58" s="44"/>
      <c r="AY58" s="44"/>
      <c r="AZ58" s="44"/>
      <c r="BA58" s="45">
        <f t="shared" si="10"/>
        <v>0</v>
      </c>
      <c r="BB58" s="46">
        <f t="shared" si="11"/>
        <v>196</v>
      </c>
    </row>
    <row r="59" spans="1:54" x14ac:dyDescent="0.25">
      <c r="A59" s="37">
        <v>53</v>
      </c>
      <c r="B59" s="37">
        <v>53</v>
      </c>
      <c r="C59" s="38" t="s">
        <v>150</v>
      </c>
      <c r="D59" s="39" t="s">
        <v>261</v>
      </c>
      <c r="E59" s="40"/>
      <c r="F59" s="40">
        <v>16</v>
      </c>
      <c r="G59" s="40">
        <v>26</v>
      </c>
      <c r="H59" s="40"/>
      <c r="I59" s="40">
        <v>19</v>
      </c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61</v>
      </c>
      <c r="X59" s="39" t="s">
        <v>150</v>
      </c>
      <c r="Y59" s="42"/>
      <c r="Z59" s="42"/>
      <c r="AA59" s="42"/>
      <c r="AB59" s="42"/>
      <c r="AC59" s="42"/>
      <c r="AD59" s="42"/>
      <c r="AE59" s="42">
        <v>12</v>
      </c>
      <c r="AF59" s="42"/>
      <c r="AG59" s="42"/>
      <c r="AH59" s="42"/>
      <c r="AI59" s="42">
        <v>48</v>
      </c>
      <c r="AJ59" s="42"/>
      <c r="AK59" s="42"/>
      <c r="AL59" s="42">
        <v>60</v>
      </c>
      <c r="AM59" s="42"/>
      <c r="AN59" s="42"/>
      <c r="AO59" s="42"/>
      <c r="AP59" s="43">
        <f t="shared" si="9"/>
        <v>120</v>
      </c>
      <c r="AQ59" s="39" t="s">
        <v>150</v>
      </c>
      <c r="AR59" s="44"/>
      <c r="AS59" s="44"/>
      <c r="AT59" s="44"/>
      <c r="AU59" s="44"/>
      <c r="AV59" s="44"/>
      <c r="AW59" s="44"/>
      <c r="AX59" s="44"/>
      <c r="AY59" s="44"/>
      <c r="AZ59" s="44"/>
      <c r="BA59" s="45">
        <f t="shared" si="10"/>
        <v>0</v>
      </c>
      <c r="BB59" s="46">
        <f t="shared" si="11"/>
        <v>181</v>
      </c>
    </row>
    <row r="60" spans="1:54" x14ac:dyDescent="0.25">
      <c r="A60" s="37">
        <v>54</v>
      </c>
      <c r="B60" s="37">
        <v>54</v>
      </c>
      <c r="C60" s="38" t="s">
        <v>100</v>
      </c>
      <c r="D60" s="39" t="s">
        <v>101</v>
      </c>
      <c r="E60" s="40">
        <v>8</v>
      </c>
      <c r="F60" s="40">
        <v>16</v>
      </c>
      <c r="G60" s="40"/>
      <c r="H60" s="40"/>
      <c r="I60" s="40">
        <v>12</v>
      </c>
      <c r="J60" s="40">
        <v>16</v>
      </c>
      <c r="K60" s="40">
        <v>18</v>
      </c>
      <c r="L60" s="40"/>
      <c r="M60" s="40"/>
      <c r="N60" s="40">
        <v>22</v>
      </c>
      <c r="O60" s="40"/>
      <c r="P60" s="40"/>
      <c r="Q60" s="40"/>
      <c r="R60" s="40"/>
      <c r="S60" s="40"/>
      <c r="T60" s="40"/>
      <c r="U60" s="40"/>
      <c r="V60" s="40"/>
      <c r="W60" s="41">
        <f t="shared" si="8"/>
        <v>92</v>
      </c>
      <c r="X60" s="39" t="s">
        <v>100</v>
      </c>
      <c r="Y60" s="42"/>
      <c r="Z60" s="42"/>
      <c r="AA60" s="42"/>
      <c r="AB60" s="42"/>
      <c r="AC60" s="42"/>
      <c r="AD60" s="42"/>
      <c r="AE60" s="42">
        <v>36</v>
      </c>
      <c r="AF60" s="42"/>
      <c r="AG60" s="42"/>
      <c r="AH60" s="42"/>
      <c r="AI60" s="42"/>
      <c r="AJ60" s="42"/>
      <c r="AK60" s="42"/>
      <c r="AL60" s="42">
        <v>48</v>
      </c>
      <c r="AM60" s="42"/>
      <c r="AN60" s="42"/>
      <c r="AO60" s="42"/>
      <c r="AP60" s="43">
        <f t="shared" si="9"/>
        <v>84</v>
      </c>
      <c r="AQ60" s="39" t="s">
        <v>100</v>
      </c>
      <c r="AR60" s="44"/>
      <c r="AS60" s="44"/>
      <c r="AT60" s="44"/>
      <c r="AU60" s="44"/>
      <c r="AV60" s="44"/>
      <c r="AW60" s="44"/>
      <c r="AX60" s="44"/>
      <c r="AY60" s="44"/>
      <c r="AZ60" s="44"/>
      <c r="BA60" s="45">
        <f t="shared" si="10"/>
        <v>0</v>
      </c>
      <c r="BB60" s="46">
        <f t="shared" si="11"/>
        <v>176</v>
      </c>
    </row>
    <row r="61" spans="1:54" x14ac:dyDescent="0.25">
      <c r="A61" s="37">
        <v>55</v>
      </c>
      <c r="B61" s="37">
        <v>55</v>
      </c>
      <c r="C61" s="38" t="s">
        <v>179</v>
      </c>
      <c r="D61" s="39" t="s">
        <v>180</v>
      </c>
      <c r="E61" s="40"/>
      <c r="F61" s="40"/>
      <c r="G61" s="40"/>
      <c r="H61" s="40"/>
      <c r="I61" s="40">
        <v>6</v>
      </c>
      <c r="J61" s="40">
        <v>12</v>
      </c>
      <c r="K61" s="40"/>
      <c r="L61" s="40">
        <v>12</v>
      </c>
      <c r="M61" s="40"/>
      <c r="N61" s="40">
        <v>12</v>
      </c>
      <c r="O61" s="40"/>
      <c r="P61" s="40"/>
      <c r="Q61" s="40"/>
      <c r="R61" s="40"/>
      <c r="S61" s="40"/>
      <c r="T61" s="40"/>
      <c r="U61" s="40"/>
      <c r="V61" s="40"/>
      <c r="W61" s="41">
        <f t="shared" si="8"/>
        <v>42</v>
      </c>
      <c r="X61" s="39" t="s">
        <v>179</v>
      </c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>
        <v>128</v>
      </c>
      <c r="AN61" s="42"/>
      <c r="AO61" s="42"/>
      <c r="AP61" s="43">
        <f t="shared" si="9"/>
        <v>128</v>
      </c>
      <c r="AQ61" s="39" t="s">
        <v>179</v>
      </c>
      <c r="AR61" s="44"/>
      <c r="AS61" s="44"/>
      <c r="AT61" s="44"/>
      <c r="AU61" s="44"/>
      <c r="AV61" s="44"/>
      <c r="AW61" s="44"/>
      <c r="AX61" s="44"/>
      <c r="AY61" s="44"/>
      <c r="AZ61" s="44"/>
      <c r="BA61" s="45">
        <f t="shared" si="10"/>
        <v>0</v>
      </c>
      <c r="BB61" s="46">
        <f t="shared" si="11"/>
        <v>170</v>
      </c>
    </row>
    <row r="62" spans="1:54" x14ac:dyDescent="0.25">
      <c r="A62" s="37">
        <v>56</v>
      </c>
      <c r="B62" s="37">
        <v>56</v>
      </c>
      <c r="C62" s="38" t="s">
        <v>56</v>
      </c>
      <c r="D62" s="39" t="s">
        <v>222</v>
      </c>
      <c r="E62" s="40"/>
      <c r="F62" s="40">
        <v>6</v>
      </c>
      <c r="G62" s="40">
        <v>2</v>
      </c>
      <c r="H62" s="40">
        <v>6</v>
      </c>
      <c r="I62" s="40"/>
      <c r="J62" s="40"/>
      <c r="K62" s="40">
        <v>4</v>
      </c>
      <c r="L62" s="40">
        <v>16</v>
      </c>
      <c r="M62" s="40">
        <v>3</v>
      </c>
      <c r="N62" s="40">
        <v>12</v>
      </c>
      <c r="O62" s="40">
        <v>11</v>
      </c>
      <c r="P62" s="40">
        <v>16</v>
      </c>
      <c r="Q62" s="40">
        <v>10</v>
      </c>
      <c r="R62" s="40"/>
      <c r="S62" s="40"/>
      <c r="T62" s="40"/>
      <c r="U62" s="40"/>
      <c r="V62" s="40"/>
      <c r="W62" s="41">
        <f t="shared" si="8"/>
        <v>86</v>
      </c>
      <c r="X62" s="39" t="s">
        <v>56</v>
      </c>
      <c r="Y62" s="42"/>
      <c r="Z62" s="42"/>
      <c r="AA62" s="42"/>
      <c r="AB62" s="42"/>
      <c r="AC62" s="42"/>
      <c r="AD62" s="42">
        <v>18</v>
      </c>
      <c r="AE62" s="42"/>
      <c r="AF62" s="42"/>
      <c r="AG62" s="42"/>
      <c r="AH62" s="42"/>
      <c r="AI62" s="42"/>
      <c r="AJ62" s="42"/>
      <c r="AK62" s="42"/>
      <c r="AL62" s="42">
        <v>48</v>
      </c>
      <c r="AM62" s="42">
        <v>16</v>
      </c>
      <c r="AN62" s="42"/>
      <c r="AO62" s="42"/>
      <c r="AP62" s="43">
        <f t="shared" si="9"/>
        <v>82</v>
      </c>
      <c r="AQ62" s="39" t="s">
        <v>56</v>
      </c>
      <c r="AR62" s="44"/>
      <c r="AS62" s="44"/>
      <c r="AT62" s="44"/>
      <c r="AU62" s="44"/>
      <c r="AV62" s="44"/>
      <c r="AW62" s="44"/>
      <c r="AX62" s="44"/>
      <c r="AY62" s="44"/>
      <c r="AZ62" s="44"/>
      <c r="BA62" s="45">
        <f t="shared" si="10"/>
        <v>0</v>
      </c>
      <c r="BB62" s="46">
        <f t="shared" si="11"/>
        <v>168</v>
      </c>
    </row>
    <row r="63" spans="1:54" x14ac:dyDescent="0.25">
      <c r="A63" s="37">
        <v>57</v>
      </c>
      <c r="B63" s="37">
        <v>57</v>
      </c>
      <c r="C63" s="38" t="s">
        <v>105</v>
      </c>
      <c r="D63" s="39" t="s">
        <v>243</v>
      </c>
      <c r="E63" s="40">
        <v>4</v>
      </c>
      <c r="F63" s="40">
        <v>16</v>
      </c>
      <c r="G63" s="40"/>
      <c r="H63" s="40"/>
      <c r="I63" s="40">
        <v>16</v>
      </c>
      <c r="J63" s="40">
        <v>16</v>
      </c>
      <c r="K63" s="40">
        <v>10</v>
      </c>
      <c r="L63" s="40">
        <v>20</v>
      </c>
      <c r="M63" s="40"/>
      <c r="N63" s="40">
        <v>16</v>
      </c>
      <c r="O63" s="40"/>
      <c r="P63" s="40"/>
      <c r="Q63" s="40"/>
      <c r="R63" s="40"/>
      <c r="S63" s="40"/>
      <c r="T63" s="40"/>
      <c r="U63" s="40"/>
      <c r="V63" s="40"/>
      <c r="W63" s="41">
        <f t="shared" si="8"/>
        <v>98</v>
      </c>
      <c r="X63" s="39" t="s">
        <v>105</v>
      </c>
      <c r="Y63" s="42"/>
      <c r="Z63" s="42"/>
      <c r="AA63" s="42"/>
      <c r="AB63" s="42"/>
      <c r="AC63" s="42"/>
      <c r="AD63" s="42">
        <v>3</v>
      </c>
      <c r="AE63" s="42"/>
      <c r="AF63" s="42"/>
      <c r="AG63" s="42"/>
      <c r="AH63" s="42"/>
      <c r="AI63" s="42"/>
      <c r="AJ63" s="42"/>
      <c r="AK63" s="42"/>
      <c r="AL63" s="42">
        <v>60</v>
      </c>
      <c r="AM63" s="42"/>
      <c r="AN63" s="42"/>
      <c r="AO63" s="42"/>
      <c r="AP63" s="43">
        <f t="shared" si="9"/>
        <v>63</v>
      </c>
      <c r="AQ63" s="39" t="s">
        <v>105</v>
      </c>
      <c r="AR63" s="44"/>
      <c r="AS63" s="44"/>
      <c r="AT63" s="44"/>
      <c r="AU63" s="44"/>
      <c r="AV63" s="44"/>
      <c r="AW63" s="44"/>
      <c r="AX63" s="44"/>
      <c r="AY63" s="44"/>
      <c r="AZ63" s="44"/>
      <c r="BA63" s="45">
        <f t="shared" si="10"/>
        <v>0</v>
      </c>
      <c r="BB63" s="46">
        <f t="shared" si="11"/>
        <v>161</v>
      </c>
    </row>
    <row r="64" spans="1:54" x14ac:dyDescent="0.25">
      <c r="A64" s="37">
        <v>58</v>
      </c>
      <c r="B64" s="37">
        <v>58</v>
      </c>
      <c r="C64" s="38" t="s">
        <v>22</v>
      </c>
      <c r="D64" s="39" t="s">
        <v>15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0</v>
      </c>
      <c r="X64" s="39" t="s">
        <v>22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>
        <v>160</v>
      </c>
      <c r="AN64" s="42"/>
      <c r="AO64" s="42"/>
      <c r="AP64" s="43">
        <f t="shared" si="9"/>
        <v>160</v>
      </c>
      <c r="AQ64" s="39" t="s">
        <v>22</v>
      </c>
      <c r="AR64" s="44"/>
      <c r="AS64" s="44"/>
      <c r="AT64" s="44"/>
      <c r="AU64" s="44"/>
      <c r="AV64" s="44"/>
      <c r="AW64" s="44"/>
      <c r="AX64" s="44"/>
      <c r="AY64" s="44"/>
      <c r="AZ64" s="44"/>
      <c r="BA64" s="45">
        <f t="shared" si="10"/>
        <v>0</v>
      </c>
      <c r="BB64" s="46">
        <f t="shared" si="11"/>
        <v>160</v>
      </c>
    </row>
    <row r="65" spans="1:54" x14ac:dyDescent="0.25">
      <c r="A65" s="37">
        <v>59</v>
      </c>
      <c r="B65" s="37">
        <v>59</v>
      </c>
      <c r="C65" s="38" t="s">
        <v>309</v>
      </c>
      <c r="D65" s="39" t="s">
        <v>310</v>
      </c>
      <c r="E65" s="40">
        <v>4</v>
      </c>
      <c r="F65" s="40">
        <v>6</v>
      </c>
      <c r="G65" s="40">
        <v>13</v>
      </c>
      <c r="H65" s="40"/>
      <c r="I65" s="40">
        <v>21</v>
      </c>
      <c r="J65" s="40">
        <v>39</v>
      </c>
      <c r="K65" s="40">
        <v>20</v>
      </c>
      <c r="L65" s="40">
        <v>4</v>
      </c>
      <c r="M65" s="40">
        <v>12</v>
      </c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119</v>
      </c>
      <c r="X65" s="39" t="s">
        <v>309</v>
      </c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>
        <v>28</v>
      </c>
      <c r="AJ65" s="42"/>
      <c r="AK65" s="42"/>
      <c r="AL65" s="42"/>
      <c r="AM65" s="42">
        <v>10</v>
      </c>
      <c r="AN65" s="42"/>
      <c r="AO65" s="42"/>
      <c r="AP65" s="43">
        <f t="shared" si="9"/>
        <v>38</v>
      </c>
      <c r="AQ65" s="39" t="s">
        <v>309</v>
      </c>
      <c r="AR65" s="44"/>
      <c r="AS65" s="44"/>
      <c r="AT65" s="44"/>
      <c r="AU65" s="44"/>
      <c r="AV65" s="44"/>
      <c r="AW65" s="44"/>
      <c r="AX65" s="44"/>
      <c r="AY65" s="44"/>
      <c r="AZ65" s="44"/>
      <c r="BA65" s="45">
        <f t="shared" si="10"/>
        <v>0</v>
      </c>
      <c r="BB65" s="46">
        <f t="shared" si="11"/>
        <v>157</v>
      </c>
    </row>
    <row r="66" spans="1:54" x14ac:dyDescent="0.25">
      <c r="A66" s="37">
        <v>60</v>
      </c>
      <c r="B66" s="37">
        <v>60</v>
      </c>
      <c r="C66" s="38" t="s">
        <v>86</v>
      </c>
      <c r="D66" s="39" t="s">
        <v>87</v>
      </c>
      <c r="E66" s="40"/>
      <c r="F66" s="40"/>
      <c r="G66" s="40">
        <v>2</v>
      </c>
      <c r="H66" s="40">
        <v>4</v>
      </c>
      <c r="I66" s="40">
        <v>6</v>
      </c>
      <c r="J66" s="40">
        <v>2</v>
      </c>
      <c r="K66" s="40">
        <v>2</v>
      </c>
      <c r="L66" s="40"/>
      <c r="M66" s="40"/>
      <c r="N66" s="40">
        <v>5</v>
      </c>
      <c r="O66" s="40">
        <v>4</v>
      </c>
      <c r="P66" s="40"/>
      <c r="Q66" s="40"/>
      <c r="R66" s="40"/>
      <c r="S66" s="40"/>
      <c r="T66" s="40"/>
      <c r="U66" s="40"/>
      <c r="V66" s="40"/>
      <c r="W66" s="41">
        <f t="shared" si="8"/>
        <v>25</v>
      </c>
      <c r="X66" s="39" t="s">
        <v>86</v>
      </c>
      <c r="Y66" s="42"/>
      <c r="Z66" s="42"/>
      <c r="AA66" s="42"/>
      <c r="AB66" s="42">
        <v>10</v>
      </c>
      <c r="AC66" s="42"/>
      <c r="AD66" s="42"/>
      <c r="AE66" s="42">
        <v>6</v>
      </c>
      <c r="AF66" s="42"/>
      <c r="AG66" s="42">
        <v>24</v>
      </c>
      <c r="AH66" s="42">
        <v>20</v>
      </c>
      <c r="AI66" s="42"/>
      <c r="AJ66" s="42"/>
      <c r="AK66" s="42">
        <v>23</v>
      </c>
      <c r="AL66" s="42">
        <v>8</v>
      </c>
      <c r="AM66" s="42">
        <v>39</v>
      </c>
      <c r="AN66" s="42"/>
      <c r="AO66" s="42"/>
      <c r="AP66" s="43">
        <f t="shared" si="9"/>
        <v>130</v>
      </c>
      <c r="AQ66" s="39" t="s">
        <v>86</v>
      </c>
      <c r="AR66" s="44"/>
      <c r="AS66" s="44"/>
      <c r="AT66" s="44"/>
      <c r="AU66" s="44"/>
      <c r="AV66" s="44"/>
      <c r="AW66" s="44"/>
      <c r="AX66" s="44"/>
      <c r="AY66" s="44"/>
      <c r="AZ66" s="44"/>
      <c r="BA66" s="45">
        <f t="shared" si="10"/>
        <v>0</v>
      </c>
      <c r="BB66" s="46">
        <f t="shared" si="11"/>
        <v>155</v>
      </c>
    </row>
    <row r="67" spans="1:54" x14ac:dyDescent="0.25">
      <c r="A67" s="37">
        <v>61</v>
      </c>
      <c r="B67" s="37">
        <v>61</v>
      </c>
      <c r="C67" s="38" t="s">
        <v>175</v>
      </c>
      <c r="D67" s="39" t="s">
        <v>280</v>
      </c>
      <c r="E67" s="40">
        <v>13</v>
      </c>
      <c r="F67" s="40">
        <v>6</v>
      </c>
      <c r="G67" s="40">
        <v>10</v>
      </c>
      <c r="H67" s="40"/>
      <c r="I67" s="40">
        <v>23</v>
      </c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1">
        <f t="shared" si="8"/>
        <v>52</v>
      </c>
      <c r="X67" s="39" t="s">
        <v>175</v>
      </c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>
        <v>40</v>
      </c>
      <c r="AJ67" s="42"/>
      <c r="AK67" s="42"/>
      <c r="AL67" s="42">
        <v>60</v>
      </c>
      <c r="AM67" s="42"/>
      <c r="AN67" s="42"/>
      <c r="AO67" s="42"/>
      <c r="AP67" s="43">
        <f t="shared" si="9"/>
        <v>100</v>
      </c>
      <c r="AQ67" s="39" t="s">
        <v>175</v>
      </c>
      <c r="AR67" s="44"/>
      <c r="AS67" s="44"/>
      <c r="AT67" s="44"/>
      <c r="AU67" s="44"/>
      <c r="AV67" s="44"/>
      <c r="AW67" s="44"/>
      <c r="AX67" s="44"/>
      <c r="AY67" s="44"/>
      <c r="AZ67" s="44"/>
      <c r="BA67" s="45">
        <f t="shared" si="10"/>
        <v>0</v>
      </c>
      <c r="BB67" s="46">
        <f t="shared" si="11"/>
        <v>152</v>
      </c>
    </row>
    <row r="68" spans="1:54" x14ac:dyDescent="0.25">
      <c r="A68" s="37">
        <v>62</v>
      </c>
      <c r="B68" s="37">
        <v>62</v>
      </c>
      <c r="C68" s="38" t="s">
        <v>129</v>
      </c>
      <c r="D68" s="39" t="s">
        <v>130</v>
      </c>
      <c r="E68" s="40">
        <v>18</v>
      </c>
      <c r="F68" s="40"/>
      <c r="G68" s="40"/>
      <c r="H68" s="40">
        <v>14</v>
      </c>
      <c r="I68" s="40">
        <v>26</v>
      </c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58</v>
      </c>
      <c r="X68" s="39" t="s">
        <v>129</v>
      </c>
      <c r="Y68" s="42"/>
      <c r="Z68" s="42"/>
      <c r="AA68" s="42"/>
      <c r="AB68" s="42"/>
      <c r="AC68" s="42"/>
      <c r="AD68" s="42"/>
      <c r="AE68" s="42">
        <v>21</v>
      </c>
      <c r="AF68" s="42"/>
      <c r="AG68" s="42"/>
      <c r="AH68" s="42"/>
      <c r="AI68" s="42"/>
      <c r="AJ68" s="42"/>
      <c r="AK68" s="42"/>
      <c r="AL68" s="42">
        <v>52</v>
      </c>
      <c r="AM68" s="42">
        <v>16</v>
      </c>
      <c r="AN68" s="42"/>
      <c r="AO68" s="42"/>
      <c r="AP68" s="43">
        <f t="shared" si="9"/>
        <v>89</v>
      </c>
      <c r="AQ68" s="39" t="s">
        <v>129</v>
      </c>
      <c r="AR68" s="44"/>
      <c r="AS68" s="44"/>
      <c r="AT68" s="44"/>
      <c r="AU68" s="44"/>
      <c r="AV68" s="44"/>
      <c r="AW68" s="44"/>
      <c r="AX68" s="44"/>
      <c r="AY68" s="44"/>
      <c r="AZ68" s="44"/>
      <c r="BA68" s="45">
        <f t="shared" si="10"/>
        <v>0</v>
      </c>
      <c r="BB68" s="46">
        <f t="shared" si="11"/>
        <v>147</v>
      </c>
    </row>
    <row r="69" spans="1:54" x14ac:dyDescent="0.25">
      <c r="A69" s="37">
        <v>63</v>
      </c>
      <c r="B69" s="37">
        <v>63</v>
      </c>
      <c r="C69" s="38" t="s">
        <v>91</v>
      </c>
      <c r="D69" s="39" t="s">
        <v>237</v>
      </c>
      <c r="E69" s="40">
        <v>6</v>
      </c>
      <c r="F69" s="40">
        <v>2</v>
      </c>
      <c r="G69" s="40">
        <v>7</v>
      </c>
      <c r="H69" s="40">
        <v>11</v>
      </c>
      <c r="I69" s="40">
        <v>13</v>
      </c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39</v>
      </c>
      <c r="X69" s="39" t="s">
        <v>91</v>
      </c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>
        <v>29.5</v>
      </c>
      <c r="AL69" s="42">
        <v>16</v>
      </c>
      <c r="AM69" s="42">
        <v>60</v>
      </c>
      <c r="AN69" s="42"/>
      <c r="AO69" s="42"/>
      <c r="AP69" s="43">
        <f t="shared" si="9"/>
        <v>105.5</v>
      </c>
      <c r="AQ69" s="39" t="s">
        <v>91</v>
      </c>
      <c r="AR69" s="44"/>
      <c r="AS69" s="44"/>
      <c r="AT69" s="44"/>
      <c r="AU69" s="44"/>
      <c r="AV69" s="44"/>
      <c r="AW69" s="44"/>
      <c r="AX69" s="44"/>
      <c r="AY69" s="44"/>
      <c r="AZ69" s="44"/>
      <c r="BA69" s="45">
        <f t="shared" si="10"/>
        <v>0</v>
      </c>
      <c r="BB69" s="46">
        <f t="shared" si="11"/>
        <v>144.5</v>
      </c>
    </row>
    <row r="70" spans="1:54" x14ac:dyDescent="0.25">
      <c r="A70" s="37">
        <v>64</v>
      </c>
      <c r="B70" s="37">
        <v>64</v>
      </c>
      <c r="C70" s="38" t="s">
        <v>50</v>
      </c>
      <c r="D70" s="39" t="s">
        <v>51</v>
      </c>
      <c r="E70" s="40"/>
      <c r="F70" s="40"/>
      <c r="G70" s="40"/>
      <c r="H70" s="40">
        <v>18</v>
      </c>
      <c r="I70" s="40">
        <v>30</v>
      </c>
      <c r="J70" s="40"/>
      <c r="K70" s="40"/>
      <c r="L70" s="40"/>
      <c r="M70" s="40"/>
      <c r="N70" s="40"/>
      <c r="O70" s="40"/>
      <c r="P70" s="40">
        <v>28</v>
      </c>
      <c r="Q70" s="40">
        <v>14</v>
      </c>
      <c r="R70" s="40"/>
      <c r="S70" s="40"/>
      <c r="T70" s="40"/>
      <c r="U70" s="40"/>
      <c r="V70" s="40"/>
      <c r="W70" s="41">
        <f t="shared" si="8"/>
        <v>90</v>
      </c>
      <c r="X70" s="39" t="s">
        <v>50</v>
      </c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>
        <v>52</v>
      </c>
      <c r="AM70" s="42"/>
      <c r="AN70" s="42"/>
      <c r="AO70" s="42"/>
      <c r="AP70" s="43">
        <f t="shared" si="9"/>
        <v>52</v>
      </c>
      <c r="AQ70" s="39" t="s">
        <v>50</v>
      </c>
      <c r="AR70" s="44"/>
      <c r="AS70" s="44"/>
      <c r="AT70" s="44"/>
      <c r="AU70" s="44"/>
      <c r="AV70" s="44"/>
      <c r="AW70" s="44"/>
      <c r="AX70" s="44"/>
      <c r="AY70" s="44"/>
      <c r="AZ70" s="44"/>
      <c r="BA70" s="45">
        <f t="shared" si="10"/>
        <v>0</v>
      </c>
      <c r="BB70" s="46">
        <f t="shared" si="11"/>
        <v>142</v>
      </c>
    </row>
    <row r="71" spans="1:54" x14ac:dyDescent="0.25">
      <c r="A71" s="37">
        <v>65</v>
      </c>
      <c r="B71" s="37">
        <v>65</v>
      </c>
      <c r="C71" s="38" t="s">
        <v>64</v>
      </c>
      <c r="D71" s="39" t="s">
        <v>226</v>
      </c>
      <c r="E71" s="40"/>
      <c r="F71" s="40"/>
      <c r="G71" s="40"/>
      <c r="H71" s="40"/>
      <c r="I71" s="40">
        <v>1</v>
      </c>
      <c r="J71" s="40"/>
      <c r="K71" s="40"/>
      <c r="L71" s="40"/>
      <c r="M71" s="40"/>
      <c r="N71" s="40">
        <v>24</v>
      </c>
      <c r="O71" s="40"/>
      <c r="P71" s="40">
        <v>26</v>
      </c>
      <c r="Q71" s="40">
        <v>18</v>
      </c>
      <c r="R71" s="40"/>
      <c r="S71" s="40"/>
      <c r="T71" s="40"/>
      <c r="U71" s="40"/>
      <c r="V71" s="40"/>
      <c r="W71" s="41">
        <f t="shared" si="8"/>
        <v>69</v>
      </c>
      <c r="X71" s="39" t="s">
        <v>64</v>
      </c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>
        <v>64</v>
      </c>
      <c r="AM71" s="42"/>
      <c r="AN71" s="42"/>
      <c r="AO71" s="42"/>
      <c r="AP71" s="43">
        <f t="shared" si="9"/>
        <v>64</v>
      </c>
      <c r="AQ71" s="39" t="s">
        <v>64</v>
      </c>
      <c r="AR71" s="44"/>
      <c r="AS71" s="44"/>
      <c r="AT71" s="44"/>
      <c r="AU71" s="44"/>
      <c r="AV71" s="44"/>
      <c r="AW71" s="44"/>
      <c r="AX71" s="44"/>
      <c r="AY71" s="44"/>
      <c r="AZ71" s="44"/>
      <c r="BA71" s="45">
        <f t="shared" si="10"/>
        <v>0</v>
      </c>
      <c r="BB71" s="46">
        <f t="shared" si="11"/>
        <v>133</v>
      </c>
    </row>
    <row r="72" spans="1:54" x14ac:dyDescent="0.25">
      <c r="A72" s="37">
        <v>66</v>
      </c>
      <c r="B72" s="37">
        <v>66</v>
      </c>
      <c r="C72" s="38" t="s">
        <v>9</v>
      </c>
      <c r="D72" s="39" t="s">
        <v>196</v>
      </c>
      <c r="E72" s="40">
        <v>8</v>
      </c>
      <c r="F72" s="40"/>
      <c r="G72" s="40"/>
      <c r="H72" s="40"/>
      <c r="I72" s="40">
        <v>32</v>
      </c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40</v>
      </c>
      <c r="X72" s="39" t="s">
        <v>9</v>
      </c>
      <c r="Y72" s="42"/>
      <c r="Z72" s="42"/>
      <c r="AA72" s="42"/>
      <c r="AB72" s="42"/>
      <c r="AC72" s="42"/>
      <c r="AD72" s="42">
        <v>39</v>
      </c>
      <c r="AE72" s="42"/>
      <c r="AF72" s="42"/>
      <c r="AG72" s="42"/>
      <c r="AH72" s="42"/>
      <c r="AI72" s="42"/>
      <c r="AJ72" s="42"/>
      <c r="AK72" s="42"/>
      <c r="AL72" s="42">
        <v>52</v>
      </c>
      <c r="AM72" s="42"/>
      <c r="AN72" s="42"/>
      <c r="AO72" s="42"/>
      <c r="AP72" s="43">
        <f t="shared" si="9"/>
        <v>91</v>
      </c>
      <c r="AQ72" s="39" t="s">
        <v>9</v>
      </c>
      <c r="AR72" s="44"/>
      <c r="AS72" s="44"/>
      <c r="AT72" s="44"/>
      <c r="AU72" s="44"/>
      <c r="AV72" s="44"/>
      <c r="AW72" s="44"/>
      <c r="AX72" s="44"/>
      <c r="AY72" s="44"/>
      <c r="AZ72" s="44"/>
      <c r="BA72" s="45">
        <f t="shared" si="10"/>
        <v>0</v>
      </c>
      <c r="BB72" s="46">
        <f t="shared" si="11"/>
        <v>131</v>
      </c>
    </row>
    <row r="73" spans="1:54" x14ac:dyDescent="0.25">
      <c r="A73" s="37">
        <v>67</v>
      </c>
      <c r="B73" s="37">
        <v>66</v>
      </c>
      <c r="C73" s="38" t="s">
        <v>80</v>
      </c>
      <c r="D73" s="39" t="s">
        <v>232</v>
      </c>
      <c r="E73" s="40"/>
      <c r="F73" s="40">
        <v>4</v>
      </c>
      <c r="G73" s="40">
        <v>2</v>
      </c>
      <c r="H73" s="40"/>
      <c r="I73" s="40">
        <v>4</v>
      </c>
      <c r="J73" s="40"/>
      <c r="K73" s="40">
        <v>2</v>
      </c>
      <c r="L73" s="40"/>
      <c r="M73" s="40">
        <v>10</v>
      </c>
      <c r="N73" s="40"/>
      <c r="O73" s="40">
        <v>20</v>
      </c>
      <c r="P73" s="40"/>
      <c r="Q73" s="40"/>
      <c r="R73" s="40"/>
      <c r="S73" s="40"/>
      <c r="T73" s="40"/>
      <c r="U73" s="40"/>
      <c r="V73" s="40"/>
      <c r="W73" s="41">
        <f t="shared" si="8"/>
        <v>42</v>
      </c>
      <c r="X73" s="39" t="s">
        <v>80</v>
      </c>
      <c r="Y73" s="42"/>
      <c r="Z73" s="42"/>
      <c r="AA73" s="42"/>
      <c r="AB73" s="42"/>
      <c r="AC73" s="42"/>
      <c r="AD73" s="42"/>
      <c r="AE73" s="42"/>
      <c r="AF73" s="42"/>
      <c r="AG73" s="42">
        <v>15</v>
      </c>
      <c r="AH73" s="42"/>
      <c r="AI73" s="42"/>
      <c r="AJ73" s="42">
        <v>10</v>
      </c>
      <c r="AK73" s="42"/>
      <c r="AL73" s="42">
        <v>40</v>
      </c>
      <c r="AM73" s="42">
        <v>24</v>
      </c>
      <c r="AN73" s="42"/>
      <c r="AO73" s="42"/>
      <c r="AP73" s="43">
        <f t="shared" si="9"/>
        <v>89</v>
      </c>
      <c r="AQ73" s="39" t="s">
        <v>80</v>
      </c>
      <c r="AR73" s="44"/>
      <c r="AS73" s="44"/>
      <c r="AT73" s="44"/>
      <c r="AU73" s="44"/>
      <c r="AV73" s="44"/>
      <c r="AW73" s="44"/>
      <c r="AX73" s="44"/>
      <c r="AY73" s="44"/>
      <c r="AZ73" s="44"/>
      <c r="BA73" s="45">
        <f t="shared" si="10"/>
        <v>0</v>
      </c>
      <c r="BB73" s="46">
        <f t="shared" si="11"/>
        <v>131</v>
      </c>
    </row>
    <row r="74" spans="1:54" x14ac:dyDescent="0.25">
      <c r="A74" s="37">
        <v>68</v>
      </c>
      <c r="B74" s="37">
        <v>68</v>
      </c>
      <c r="C74" s="38" t="s">
        <v>121</v>
      </c>
      <c r="D74" s="39" t="s">
        <v>247</v>
      </c>
      <c r="E74" s="40">
        <v>1</v>
      </c>
      <c r="F74" s="40"/>
      <c r="G74" s="40"/>
      <c r="H74" s="40">
        <v>9</v>
      </c>
      <c r="I74" s="40">
        <v>8</v>
      </c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18</v>
      </c>
      <c r="X74" s="39" t="s">
        <v>121</v>
      </c>
      <c r="Y74" s="42"/>
      <c r="Z74" s="42"/>
      <c r="AA74" s="42"/>
      <c r="AB74" s="42"/>
      <c r="AC74" s="42"/>
      <c r="AD74" s="42"/>
      <c r="AE74" s="42">
        <v>9</v>
      </c>
      <c r="AF74" s="42"/>
      <c r="AG74" s="42"/>
      <c r="AH74" s="42">
        <v>37</v>
      </c>
      <c r="AI74" s="42">
        <v>16</v>
      </c>
      <c r="AJ74" s="42"/>
      <c r="AK74" s="42"/>
      <c r="AL74" s="42">
        <v>4</v>
      </c>
      <c r="AM74" s="42">
        <v>24</v>
      </c>
      <c r="AN74" s="42"/>
      <c r="AO74" s="42"/>
      <c r="AP74" s="43">
        <f t="shared" si="9"/>
        <v>90</v>
      </c>
      <c r="AQ74" s="39" t="s">
        <v>121</v>
      </c>
      <c r="AR74" s="44"/>
      <c r="AS74" s="44"/>
      <c r="AT74" s="44"/>
      <c r="AU74" s="44"/>
      <c r="AV74" s="44"/>
      <c r="AW74" s="44"/>
      <c r="AX74" s="44"/>
      <c r="AY74" s="44"/>
      <c r="AZ74" s="44"/>
      <c r="BA74" s="45">
        <f t="shared" si="10"/>
        <v>0</v>
      </c>
      <c r="BB74" s="46">
        <f t="shared" si="11"/>
        <v>108</v>
      </c>
    </row>
    <row r="75" spans="1:54" x14ac:dyDescent="0.25">
      <c r="A75" s="37">
        <v>69</v>
      </c>
      <c r="B75" s="37">
        <v>69</v>
      </c>
      <c r="C75" s="38" t="s">
        <v>26</v>
      </c>
      <c r="D75" s="39" t="s">
        <v>206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0</v>
      </c>
      <c r="X75" s="39" t="s">
        <v>26</v>
      </c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>
        <v>106</v>
      </c>
      <c r="AN75" s="42"/>
      <c r="AO75" s="42"/>
      <c r="AP75" s="43">
        <f t="shared" si="9"/>
        <v>106</v>
      </c>
      <c r="AQ75" s="39" t="s">
        <v>26</v>
      </c>
      <c r="AR75" s="44"/>
      <c r="AS75" s="44"/>
      <c r="AT75" s="44"/>
      <c r="AU75" s="44"/>
      <c r="AV75" s="44"/>
      <c r="AW75" s="44"/>
      <c r="AX75" s="44"/>
      <c r="AY75" s="44"/>
      <c r="AZ75" s="44"/>
      <c r="BA75" s="45">
        <f t="shared" si="10"/>
        <v>0</v>
      </c>
      <c r="BB75" s="46">
        <f t="shared" si="11"/>
        <v>106</v>
      </c>
    </row>
    <row r="76" spans="1:54" x14ac:dyDescent="0.25">
      <c r="A76" s="37">
        <v>70</v>
      </c>
      <c r="B76" s="37">
        <v>70</v>
      </c>
      <c r="C76" s="38" t="s">
        <v>159</v>
      </c>
      <c r="D76" s="39" t="s">
        <v>268</v>
      </c>
      <c r="E76" s="40">
        <v>2</v>
      </c>
      <c r="F76" s="40">
        <v>6</v>
      </c>
      <c r="G76" s="40">
        <v>8</v>
      </c>
      <c r="H76" s="40"/>
      <c r="I76" s="40">
        <v>8</v>
      </c>
      <c r="J76" s="40">
        <v>6</v>
      </c>
      <c r="K76" s="40">
        <v>8</v>
      </c>
      <c r="L76" s="40">
        <v>10</v>
      </c>
      <c r="M76" s="40">
        <v>8</v>
      </c>
      <c r="N76" s="40"/>
      <c r="O76" s="40"/>
      <c r="P76" s="40"/>
      <c r="Q76" s="40"/>
      <c r="R76" s="40"/>
      <c r="S76" s="40"/>
      <c r="T76" s="40"/>
      <c r="U76" s="40"/>
      <c r="V76" s="40"/>
      <c r="W76" s="41">
        <f t="shared" si="8"/>
        <v>56</v>
      </c>
      <c r="X76" s="39" t="s">
        <v>159</v>
      </c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>
        <v>24</v>
      </c>
      <c r="AJ76" s="42"/>
      <c r="AK76" s="42"/>
      <c r="AL76" s="42">
        <v>24</v>
      </c>
      <c r="AM76" s="42"/>
      <c r="AN76" s="42"/>
      <c r="AO76" s="42"/>
      <c r="AP76" s="43">
        <f t="shared" si="9"/>
        <v>48</v>
      </c>
      <c r="AQ76" s="39" t="s">
        <v>159</v>
      </c>
      <c r="AR76" s="44"/>
      <c r="AS76" s="44"/>
      <c r="AT76" s="44"/>
      <c r="AU76" s="44"/>
      <c r="AV76" s="44"/>
      <c r="AW76" s="44"/>
      <c r="AX76" s="44"/>
      <c r="AY76" s="44"/>
      <c r="AZ76" s="44"/>
      <c r="BA76" s="45">
        <f t="shared" si="10"/>
        <v>0</v>
      </c>
      <c r="BB76" s="46">
        <f t="shared" si="11"/>
        <v>104</v>
      </c>
    </row>
    <row r="77" spans="1:54" x14ac:dyDescent="0.25">
      <c r="A77" s="37">
        <v>71</v>
      </c>
      <c r="B77" s="37">
        <v>71</v>
      </c>
      <c r="C77" s="38" t="s">
        <v>104</v>
      </c>
      <c r="D77" s="39" t="s">
        <v>242</v>
      </c>
      <c r="E77" s="40"/>
      <c r="F77" s="40">
        <v>4</v>
      </c>
      <c r="G77" s="40"/>
      <c r="H77" s="40"/>
      <c r="I77" s="40">
        <v>8</v>
      </c>
      <c r="J77" s="40">
        <v>6</v>
      </c>
      <c r="K77" s="40">
        <v>8</v>
      </c>
      <c r="L77" s="40"/>
      <c r="M77" s="40">
        <v>11</v>
      </c>
      <c r="N77" s="40">
        <v>20</v>
      </c>
      <c r="O77" s="40">
        <v>4</v>
      </c>
      <c r="P77" s="40"/>
      <c r="Q77" s="40"/>
      <c r="R77" s="40"/>
      <c r="S77" s="40"/>
      <c r="T77" s="40"/>
      <c r="U77" s="40"/>
      <c r="V77" s="40"/>
      <c r="W77" s="41">
        <f t="shared" si="8"/>
        <v>61</v>
      </c>
      <c r="X77" s="39" t="s">
        <v>104</v>
      </c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>
        <v>20</v>
      </c>
      <c r="AM77" s="42"/>
      <c r="AN77" s="42"/>
      <c r="AO77" s="42">
        <v>19</v>
      </c>
      <c r="AP77" s="43">
        <f t="shared" si="9"/>
        <v>39</v>
      </c>
      <c r="AQ77" s="39" t="s">
        <v>104</v>
      </c>
      <c r="AR77" s="44"/>
      <c r="AS77" s="44"/>
      <c r="AT77" s="44"/>
      <c r="AU77" s="44"/>
      <c r="AV77" s="44"/>
      <c r="AW77" s="44"/>
      <c r="AX77" s="44"/>
      <c r="AY77" s="44"/>
      <c r="AZ77" s="44"/>
      <c r="BA77" s="45">
        <f t="shared" si="10"/>
        <v>0</v>
      </c>
      <c r="BB77" s="46">
        <f t="shared" si="11"/>
        <v>100</v>
      </c>
    </row>
    <row r="78" spans="1:54" x14ac:dyDescent="0.25">
      <c r="A78" s="37">
        <v>72</v>
      </c>
      <c r="B78" s="37">
        <v>71</v>
      </c>
      <c r="C78" s="38" t="s">
        <v>185</v>
      </c>
      <c r="D78" s="39" t="s">
        <v>288</v>
      </c>
      <c r="E78" s="40">
        <v>4</v>
      </c>
      <c r="F78" s="40">
        <v>2</v>
      </c>
      <c r="G78" s="40"/>
      <c r="H78" s="40"/>
      <c r="I78" s="40">
        <v>12</v>
      </c>
      <c r="J78" s="40">
        <v>11</v>
      </c>
      <c r="K78" s="40"/>
      <c r="L78" s="40">
        <v>13</v>
      </c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42</v>
      </c>
      <c r="X78" s="39" t="s">
        <v>185</v>
      </c>
      <c r="Y78" s="42"/>
      <c r="Z78" s="42"/>
      <c r="AA78" s="42"/>
      <c r="AB78" s="42"/>
      <c r="AC78" s="42"/>
      <c r="AD78" s="42"/>
      <c r="AE78" s="42">
        <v>6</v>
      </c>
      <c r="AF78" s="42"/>
      <c r="AG78" s="42"/>
      <c r="AH78" s="42"/>
      <c r="AI78" s="42">
        <v>40</v>
      </c>
      <c r="AJ78" s="42"/>
      <c r="AK78" s="42"/>
      <c r="AL78" s="42">
        <v>12</v>
      </c>
      <c r="AM78" s="42"/>
      <c r="AN78" s="42"/>
      <c r="AO78" s="42"/>
      <c r="AP78" s="43">
        <f t="shared" si="9"/>
        <v>58</v>
      </c>
      <c r="AQ78" s="39" t="s">
        <v>185</v>
      </c>
      <c r="AR78" s="44"/>
      <c r="AS78" s="44"/>
      <c r="AT78" s="44"/>
      <c r="AU78" s="44"/>
      <c r="AV78" s="44"/>
      <c r="AW78" s="44"/>
      <c r="AX78" s="44"/>
      <c r="AY78" s="44"/>
      <c r="AZ78" s="44"/>
      <c r="BA78" s="45">
        <f t="shared" si="10"/>
        <v>0</v>
      </c>
      <c r="BB78" s="46">
        <f t="shared" si="11"/>
        <v>100</v>
      </c>
    </row>
    <row r="79" spans="1:54" x14ac:dyDescent="0.25">
      <c r="A79" s="37">
        <v>73</v>
      </c>
      <c r="B79" s="37">
        <v>73</v>
      </c>
      <c r="C79" s="38" t="s">
        <v>38</v>
      </c>
      <c r="D79" s="39" t="s">
        <v>214</v>
      </c>
      <c r="E79" s="40"/>
      <c r="F79" s="40"/>
      <c r="G79" s="40">
        <v>2</v>
      </c>
      <c r="H79" s="40"/>
      <c r="I79" s="40">
        <v>2</v>
      </c>
      <c r="J79" s="40"/>
      <c r="K79" s="40">
        <v>2</v>
      </c>
      <c r="L79" s="40">
        <v>8</v>
      </c>
      <c r="M79" s="40"/>
      <c r="N79" s="40"/>
      <c r="O79" s="40">
        <v>14</v>
      </c>
      <c r="P79" s="40"/>
      <c r="Q79" s="40"/>
      <c r="R79" s="40"/>
      <c r="S79" s="40"/>
      <c r="T79" s="40"/>
      <c r="U79" s="40"/>
      <c r="V79" s="40"/>
      <c r="W79" s="41">
        <f t="shared" si="8"/>
        <v>28</v>
      </c>
      <c r="X79" s="39" t="s">
        <v>38</v>
      </c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>
        <v>65</v>
      </c>
      <c r="AN79" s="42"/>
      <c r="AO79" s="42"/>
      <c r="AP79" s="43">
        <f t="shared" si="9"/>
        <v>65</v>
      </c>
      <c r="AQ79" s="39" t="s">
        <v>38</v>
      </c>
      <c r="AR79" s="44"/>
      <c r="AS79" s="44"/>
      <c r="AT79" s="44"/>
      <c r="AU79" s="44"/>
      <c r="AV79" s="44"/>
      <c r="AW79" s="44"/>
      <c r="AX79" s="44"/>
      <c r="AY79" s="44"/>
      <c r="AZ79" s="44"/>
      <c r="BA79" s="45">
        <f t="shared" si="10"/>
        <v>0</v>
      </c>
      <c r="BB79" s="46">
        <f t="shared" si="11"/>
        <v>93</v>
      </c>
    </row>
    <row r="80" spans="1:54" x14ac:dyDescent="0.25">
      <c r="A80" s="37">
        <v>74</v>
      </c>
      <c r="B80" s="37">
        <v>74</v>
      </c>
      <c r="C80" s="38" t="s">
        <v>136</v>
      </c>
      <c r="D80" s="39" t="s">
        <v>137</v>
      </c>
      <c r="E80" s="40">
        <v>6</v>
      </c>
      <c r="F80" s="40">
        <v>12</v>
      </c>
      <c r="G80" s="40"/>
      <c r="H80" s="40"/>
      <c r="I80" s="40">
        <v>16</v>
      </c>
      <c r="J80" s="40">
        <v>4</v>
      </c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>
        <f t="shared" si="8"/>
        <v>38</v>
      </c>
      <c r="X80" s="39" t="s">
        <v>136</v>
      </c>
      <c r="Y80" s="42">
        <v>10</v>
      </c>
      <c r="Z80" s="42"/>
      <c r="AA80" s="42"/>
      <c r="AB80" s="42"/>
      <c r="AC80" s="42">
        <v>40</v>
      </c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3">
        <f t="shared" si="9"/>
        <v>50</v>
      </c>
      <c r="AQ80" s="39" t="s">
        <v>136</v>
      </c>
      <c r="AR80" s="44"/>
      <c r="AS80" s="44"/>
      <c r="AT80" s="44"/>
      <c r="AU80" s="44"/>
      <c r="AV80" s="44"/>
      <c r="AW80" s="44"/>
      <c r="AX80" s="44"/>
      <c r="AY80" s="44"/>
      <c r="AZ80" s="44"/>
      <c r="BA80" s="45">
        <f t="shared" si="10"/>
        <v>0</v>
      </c>
      <c r="BB80" s="46">
        <f t="shared" si="11"/>
        <v>88</v>
      </c>
    </row>
    <row r="81" spans="1:54" x14ac:dyDescent="0.25">
      <c r="A81" s="37">
        <v>75</v>
      </c>
      <c r="B81" s="37">
        <v>75</v>
      </c>
      <c r="C81" s="38" t="s">
        <v>65</v>
      </c>
      <c r="D81" s="39" t="s">
        <v>66</v>
      </c>
      <c r="E81" s="40"/>
      <c r="F81" s="40"/>
      <c r="G81" s="40">
        <v>11</v>
      </c>
      <c r="H81" s="40"/>
      <c r="I81" s="40">
        <v>27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38</v>
      </c>
      <c r="X81" s="39" t="s">
        <v>65</v>
      </c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>
        <v>44</v>
      </c>
      <c r="AM81" s="42"/>
      <c r="AN81" s="42"/>
      <c r="AO81" s="42"/>
      <c r="AP81" s="43">
        <f t="shared" si="9"/>
        <v>44</v>
      </c>
      <c r="AQ81" s="39" t="s">
        <v>65</v>
      </c>
      <c r="AR81" s="44"/>
      <c r="AS81" s="44"/>
      <c r="AT81" s="44"/>
      <c r="AU81" s="44"/>
      <c r="AV81" s="44"/>
      <c r="AW81" s="44"/>
      <c r="AX81" s="44"/>
      <c r="AY81" s="44"/>
      <c r="AZ81" s="44"/>
      <c r="BA81" s="45">
        <f t="shared" si="10"/>
        <v>0</v>
      </c>
      <c r="BB81" s="46">
        <f t="shared" si="11"/>
        <v>82</v>
      </c>
    </row>
    <row r="82" spans="1:54" x14ac:dyDescent="0.25">
      <c r="A82" s="37">
        <v>76</v>
      </c>
      <c r="B82" s="37">
        <v>75</v>
      </c>
      <c r="C82" s="38" t="s">
        <v>122</v>
      </c>
      <c r="D82" s="39" t="s">
        <v>313</v>
      </c>
      <c r="E82" s="40">
        <v>16</v>
      </c>
      <c r="F82" s="40"/>
      <c r="G82" s="40"/>
      <c r="H82" s="40">
        <v>12</v>
      </c>
      <c r="I82" s="40">
        <v>8</v>
      </c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>
        <f t="shared" si="8"/>
        <v>36</v>
      </c>
      <c r="X82" s="39" t="s">
        <v>122</v>
      </c>
      <c r="Y82" s="42"/>
      <c r="Z82" s="42"/>
      <c r="AA82" s="42"/>
      <c r="AB82" s="42"/>
      <c r="AC82" s="42"/>
      <c r="AD82" s="42"/>
      <c r="AE82" s="42">
        <v>30</v>
      </c>
      <c r="AF82" s="42"/>
      <c r="AG82" s="42"/>
      <c r="AH82" s="42"/>
      <c r="AI82" s="42">
        <v>16</v>
      </c>
      <c r="AJ82" s="42"/>
      <c r="AK82" s="42"/>
      <c r="AL82" s="42"/>
      <c r="AM82" s="42"/>
      <c r="AN82" s="42"/>
      <c r="AO82" s="42"/>
      <c r="AP82" s="43">
        <f t="shared" si="9"/>
        <v>46</v>
      </c>
      <c r="AQ82" s="39" t="s">
        <v>122</v>
      </c>
      <c r="AR82" s="44"/>
      <c r="AS82" s="44"/>
      <c r="AT82" s="44"/>
      <c r="AU82" s="44"/>
      <c r="AV82" s="44"/>
      <c r="AW82" s="44"/>
      <c r="AX82" s="44"/>
      <c r="AY82" s="44"/>
      <c r="AZ82" s="44"/>
      <c r="BA82" s="45">
        <f t="shared" si="10"/>
        <v>0</v>
      </c>
      <c r="BB82" s="46">
        <f t="shared" si="11"/>
        <v>82</v>
      </c>
    </row>
    <row r="83" spans="1:54" x14ac:dyDescent="0.25">
      <c r="A83" s="37">
        <v>77</v>
      </c>
      <c r="B83" s="37">
        <v>75</v>
      </c>
      <c r="C83" s="38" t="s">
        <v>148</v>
      </c>
      <c r="D83" s="39" t="s">
        <v>259</v>
      </c>
      <c r="E83" s="40">
        <v>12</v>
      </c>
      <c r="F83" s="40">
        <v>4</v>
      </c>
      <c r="G83" s="40">
        <v>4</v>
      </c>
      <c r="H83" s="40"/>
      <c r="I83" s="40">
        <v>4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1">
        <f t="shared" si="8"/>
        <v>24</v>
      </c>
      <c r="X83" s="39" t="s">
        <v>148</v>
      </c>
      <c r="Y83" s="42"/>
      <c r="Z83" s="42"/>
      <c r="AA83" s="42"/>
      <c r="AB83" s="42"/>
      <c r="AC83" s="42"/>
      <c r="AD83" s="42"/>
      <c r="AE83" s="42">
        <v>18</v>
      </c>
      <c r="AF83" s="42"/>
      <c r="AG83" s="42"/>
      <c r="AH83" s="42"/>
      <c r="AI83" s="42">
        <v>16</v>
      </c>
      <c r="AJ83" s="42"/>
      <c r="AK83" s="42"/>
      <c r="AL83" s="42">
        <v>24</v>
      </c>
      <c r="AM83" s="42"/>
      <c r="AN83" s="42"/>
      <c r="AO83" s="42"/>
      <c r="AP83" s="43">
        <f t="shared" si="9"/>
        <v>58</v>
      </c>
      <c r="AQ83" s="39" t="s">
        <v>148</v>
      </c>
      <c r="AR83" s="44"/>
      <c r="AS83" s="44"/>
      <c r="AT83" s="44"/>
      <c r="AU83" s="44"/>
      <c r="AV83" s="44"/>
      <c r="AW83" s="44"/>
      <c r="AX83" s="44"/>
      <c r="AY83" s="44"/>
      <c r="AZ83" s="44"/>
      <c r="BA83" s="45">
        <f t="shared" si="10"/>
        <v>0</v>
      </c>
      <c r="BB83" s="46">
        <f t="shared" si="11"/>
        <v>82</v>
      </c>
    </row>
    <row r="84" spans="1:54" x14ac:dyDescent="0.25">
      <c r="A84" s="37">
        <v>78</v>
      </c>
      <c r="B84" s="37">
        <v>78</v>
      </c>
      <c r="C84" s="38" t="s">
        <v>149</v>
      </c>
      <c r="D84" s="39" t="s">
        <v>260</v>
      </c>
      <c r="E84" s="40">
        <v>2</v>
      </c>
      <c r="F84" s="40">
        <v>7</v>
      </c>
      <c r="G84" s="40">
        <v>27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1">
        <f t="shared" si="8"/>
        <v>36</v>
      </c>
      <c r="X84" s="39" t="s">
        <v>149</v>
      </c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>
        <v>36</v>
      </c>
      <c r="AM84" s="42"/>
      <c r="AN84" s="42"/>
      <c r="AO84" s="42"/>
      <c r="AP84" s="43">
        <f t="shared" si="9"/>
        <v>36</v>
      </c>
      <c r="AQ84" s="39" t="s">
        <v>149</v>
      </c>
      <c r="AR84" s="44"/>
      <c r="AS84" s="44"/>
      <c r="AT84" s="44"/>
      <c r="AU84" s="44"/>
      <c r="AV84" s="44"/>
      <c r="AW84" s="44"/>
      <c r="AX84" s="44"/>
      <c r="AY84" s="44"/>
      <c r="AZ84" s="44"/>
      <c r="BA84" s="45">
        <f t="shared" si="10"/>
        <v>0</v>
      </c>
      <c r="BB84" s="46">
        <f t="shared" si="11"/>
        <v>72</v>
      </c>
    </row>
    <row r="85" spans="1:54" x14ac:dyDescent="0.25">
      <c r="A85" s="37">
        <v>79</v>
      </c>
      <c r="B85" s="37">
        <v>79</v>
      </c>
      <c r="C85" s="38" t="s">
        <v>128</v>
      </c>
      <c r="D85" s="39" t="s">
        <v>251</v>
      </c>
      <c r="E85" s="40">
        <v>8</v>
      </c>
      <c r="F85" s="40"/>
      <c r="G85" s="40"/>
      <c r="H85" s="40"/>
      <c r="I85" s="40">
        <v>21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1">
        <f t="shared" si="8"/>
        <v>29</v>
      </c>
      <c r="X85" s="39" t="s">
        <v>128</v>
      </c>
      <c r="Y85" s="42"/>
      <c r="Z85" s="42">
        <v>42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3">
        <f t="shared" si="9"/>
        <v>42</v>
      </c>
      <c r="AQ85" s="39" t="s">
        <v>128</v>
      </c>
      <c r="AR85" s="44"/>
      <c r="AS85" s="44"/>
      <c r="AT85" s="44"/>
      <c r="AU85" s="44"/>
      <c r="AV85" s="44"/>
      <c r="AW85" s="44"/>
      <c r="AX85" s="44"/>
      <c r="AY85" s="44"/>
      <c r="AZ85" s="44"/>
      <c r="BA85" s="45">
        <f t="shared" si="10"/>
        <v>0</v>
      </c>
      <c r="BB85" s="46">
        <f t="shared" si="11"/>
        <v>71</v>
      </c>
    </row>
    <row r="86" spans="1:54" x14ac:dyDescent="0.25">
      <c r="A86" s="37">
        <v>80</v>
      </c>
      <c r="B86" s="37">
        <v>80</v>
      </c>
      <c r="C86" s="38" t="s">
        <v>168</v>
      </c>
      <c r="D86" s="39" t="s">
        <v>275</v>
      </c>
      <c r="E86" s="40">
        <v>10</v>
      </c>
      <c r="F86" s="40">
        <v>4</v>
      </c>
      <c r="G86" s="40"/>
      <c r="H86" s="40"/>
      <c r="I86" s="40"/>
      <c r="J86" s="40">
        <v>1</v>
      </c>
      <c r="K86" s="40"/>
      <c r="L86" s="40">
        <v>17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32</v>
      </c>
      <c r="X86" s="39" t="s">
        <v>168</v>
      </c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>
        <v>36</v>
      </c>
      <c r="AJ86" s="42"/>
      <c r="AK86" s="42"/>
      <c r="AL86" s="42"/>
      <c r="AM86" s="42"/>
      <c r="AN86" s="42"/>
      <c r="AO86" s="42"/>
      <c r="AP86" s="43">
        <f t="shared" si="9"/>
        <v>36</v>
      </c>
      <c r="AQ86" s="39" t="s">
        <v>168</v>
      </c>
      <c r="AR86" s="44"/>
      <c r="AS86" s="44"/>
      <c r="AT86" s="44"/>
      <c r="AU86" s="44"/>
      <c r="AV86" s="44"/>
      <c r="AW86" s="44"/>
      <c r="AX86" s="44"/>
      <c r="AY86" s="44"/>
      <c r="AZ86" s="44"/>
      <c r="BA86" s="45">
        <f t="shared" si="10"/>
        <v>0</v>
      </c>
      <c r="BB86" s="46">
        <f t="shared" si="11"/>
        <v>68</v>
      </c>
    </row>
    <row r="87" spans="1:54" x14ac:dyDescent="0.25">
      <c r="A87" s="37">
        <v>81</v>
      </c>
      <c r="B87" s="37">
        <v>81</v>
      </c>
      <c r="C87" s="38" t="s">
        <v>164</v>
      </c>
      <c r="D87" s="39" t="s">
        <v>271</v>
      </c>
      <c r="E87" s="40"/>
      <c r="F87" s="40"/>
      <c r="G87" s="40">
        <v>8</v>
      </c>
      <c r="H87" s="40"/>
      <c r="I87" s="40"/>
      <c r="J87" s="40">
        <v>4</v>
      </c>
      <c r="K87" s="40">
        <v>12</v>
      </c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1">
        <f t="shared" si="8"/>
        <v>24</v>
      </c>
      <c r="X87" s="39" t="s">
        <v>164</v>
      </c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>
        <v>10</v>
      </c>
      <c r="AL87" s="42"/>
      <c r="AM87" s="42">
        <v>30</v>
      </c>
      <c r="AN87" s="42"/>
      <c r="AO87" s="42"/>
      <c r="AP87" s="43">
        <f t="shared" si="9"/>
        <v>40</v>
      </c>
      <c r="AQ87" s="39" t="s">
        <v>164</v>
      </c>
      <c r="AR87" s="44"/>
      <c r="AS87" s="44"/>
      <c r="AT87" s="44"/>
      <c r="AU87" s="44"/>
      <c r="AV87" s="44"/>
      <c r="AW87" s="44"/>
      <c r="AX87" s="44"/>
      <c r="AY87" s="44"/>
      <c r="AZ87" s="44"/>
      <c r="BA87" s="45">
        <f t="shared" si="10"/>
        <v>0</v>
      </c>
      <c r="BB87" s="46">
        <f t="shared" si="11"/>
        <v>64</v>
      </c>
    </row>
    <row r="88" spans="1:54" x14ac:dyDescent="0.25">
      <c r="A88" s="37">
        <v>82</v>
      </c>
      <c r="B88" s="37">
        <v>82</v>
      </c>
      <c r="C88" s="38" t="s">
        <v>70</v>
      </c>
      <c r="D88" s="39" t="s">
        <v>71</v>
      </c>
      <c r="E88" s="40"/>
      <c r="F88" s="40">
        <v>9</v>
      </c>
      <c r="G88" s="40">
        <v>2</v>
      </c>
      <c r="H88" s="40"/>
      <c r="I88" s="40"/>
      <c r="J88" s="40"/>
      <c r="K88" s="40"/>
      <c r="L88" s="40">
        <v>6</v>
      </c>
      <c r="M88" s="40"/>
      <c r="N88" s="40">
        <v>7</v>
      </c>
      <c r="O88" s="40"/>
      <c r="P88" s="40"/>
      <c r="Q88" s="40">
        <v>18</v>
      </c>
      <c r="R88" s="40">
        <v>10</v>
      </c>
      <c r="S88" s="40"/>
      <c r="T88" s="40"/>
      <c r="U88" s="40"/>
      <c r="V88" s="40"/>
      <c r="W88" s="41">
        <f t="shared" si="8"/>
        <v>52</v>
      </c>
      <c r="X88" s="39" t="s">
        <v>70</v>
      </c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3">
        <f t="shared" si="9"/>
        <v>0</v>
      </c>
      <c r="AQ88" s="39" t="s">
        <v>70</v>
      </c>
      <c r="AR88" s="44"/>
      <c r="AS88" s="44"/>
      <c r="AT88" s="44"/>
      <c r="AU88" s="44"/>
      <c r="AV88" s="44"/>
      <c r="AW88" s="44"/>
      <c r="AX88" s="44"/>
      <c r="AY88" s="44"/>
      <c r="AZ88" s="44"/>
      <c r="BA88" s="45">
        <f t="shared" si="10"/>
        <v>0</v>
      </c>
      <c r="BB88" s="46">
        <f t="shared" si="11"/>
        <v>52</v>
      </c>
    </row>
    <row r="89" spans="1:54" x14ac:dyDescent="0.25">
      <c r="A89" s="37">
        <v>83</v>
      </c>
      <c r="B89" s="37">
        <v>82</v>
      </c>
      <c r="C89" s="38" t="s">
        <v>123</v>
      </c>
      <c r="D89" s="39" t="s">
        <v>248</v>
      </c>
      <c r="E89" s="40">
        <v>8</v>
      </c>
      <c r="F89" s="40"/>
      <c r="G89" s="40"/>
      <c r="H89" s="40">
        <v>9</v>
      </c>
      <c r="I89" s="40">
        <v>1</v>
      </c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1">
        <f t="shared" ref="W89:W106" si="12">SUM(E89:V89)</f>
        <v>18</v>
      </c>
      <c r="X89" s="39" t="s">
        <v>123</v>
      </c>
      <c r="Y89" s="42"/>
      <c r="Z89" s="42">
        <v>34</v>
      </c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3">
        <f t="shared" ref="AP89:AP106" si="13">SUM(Y89:AO89)</f>
        <v>34</v>
      </c>
      <c r="AQ89" s="39" t="s">
        <v>123</v>
      </c>
      <c r="AR89" s="44"/>
      <c r="AS89" s="44"/>
      <c r="AT89" s="44"/>
      <c r="AU89" s="44"/>
      <c r="AV89" s="44"/>
      <c r="AW89" s="44"/>
      <c r="AX89" s="44"/>
      <c r="AY89" s="44"/>
      <c r="AZ89" s="44"/>
      <c r="BA89" s="45">
        <f t="shared" ref="BA89:BA106" si="14">SUM(AR89:AZ89)</f>
        <v>0</v>
      </c>
      <c r="BB89" s="46">
        <f t="shared" ref="BB89:BB106" si="15">SUM(W89+AP89+BA89)</f>
        <v>52</v>
      </c>
    </row>
    <row r="90" spans="1:54" x14ac:dyDescent="0.25">
      <c r="A90" s="37">
        <v>84</v>
      </c>
      <c r="B90" s="37">
        <v>84</v>
      </c>
      <c r="C90" s="38" t="s">
        <v>102</v>
      </c>
      <c r="D90" s="39" t="s">
        <v>103</v>
      </c>
      <c r="E90" s="40">
        <v>2</v>
      </c>
      <c r="F90" s="40">
        <v>4</v>
      </c>
      <c r="G90" s="40"/>
      <c r="H90" s="40"/>
      <c r="I90" s="40">
        <v>4</v>
      </c>
      <c r="J90" s="40">
        <v>4</v>
      </c>
      <c r="K90" s="40">
        <v>4</v>
      </c>
      <c r="L90" s="40"/>
      <c r="M90" s="40"/>
      <c r="N90" s="40">
        <v>8</v>
      </c>
      <c r="O90" s="40"/>
      <c r="P90" s="40"/>
      <c r="Q90" s="40"/>
      <c r="R90" s="40"/>
      <c r="S90" s="40"/>
      <c r="T90" s="40"/>
      <c r="U90" s="40"/>
      <c r="V90" s="40"/>
      <c r="W90" s="41">
        <f t="shared" si="12"/>
        <v>26</v>
      </c>
      <c r="X90" s="39" t="s">
        <v>102</v>
      </c>
      <c r="Y90" s="42"/>
      <c r="Z90" s="42"/>
      <c r="AA90" s="42"/>
      <c r="AB90" s="42"/>
      <c r="AC90" s="42"/>
      <c r="AD90" s="42"/>
      <c r="AE90" s="42">
        <v>6</v>
      </c>
      <c r="AF90" s="42"/>
      <c r="AG90" s="42"/>
      <c r="AH90" s="42"/>
      <c r="AI90" s="42"/>
      <c r="AJ90" s="42"/>
      <c r="AK90" s="42"/>
      <c r="AL90" s="42">
        <v>12</v>
      </c>
      <c r="AM90" s="42"/>
      <c r="AN90" s="42"/>
      <c r="AO90" s="42"/>
      <c r="AP90" s="43">
        <f t="shared" si="13"/>
        <v>18</v>
      </c>
      <c r="AQ90" s="39" t="s">
        <v>102</v>
      </c>
      <c r="AR90" s="44"/>
      <c r="AS90" s="44"/>
      <c r="AT90" s="44"/>
      <c r="AU90" s="44"/>
      <c r="AV90" s="44"/>
      <c r="AW90" s="44"/>
      <c r="AX90" s="44"/>
      <c r="AY90" s="44"/>
      <c r="AZ90" s="44"/>
      <c r="BA90" s="45">
        <f t="shared" si="14"/>
        <v>0</v>
      </c>
      <c r="BB90" s="46">
        <f t="shared" si="15"/>
        <v>44</v>
      </c>
    </row>
    <row r="91" spans="1:54" x14ac:dyDescent="0.25">
      <c r="A91" s="37">
        <v>85</v>
      </c>
      <c r="B91" s="37">
        <v>85</v>
      </c>
      <c r="C91" s="38" t="s">
        <v>165</v>
      </c>
      <c r="D91" s="39" t="s">
        <v>272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12"/>
        <v>0</v>
      </c>
      <c r="X91" s="39" t="s">
        <v>165</v>
      </c>
      <c r="Y91" s="42"/>
      <c r="Z91" s="42"/>
      <c r="AA91" s="42"/>
      <c r="AB91" s="42"/>
      <c r="AC91" s="42"/>
      <c r="AD91" s="42"/>
      <c r="AE91" s="42"/>
      <c r="AF91" s="42">
        <v>43</v>
      </c>
      <c r="AG91" s="42"/>
      <c r="AH91" s="42"/>
      <c r="AI91" s="42"/>
      <c r="AJ91" s="42"/>
      <c r="AK91" s="42"/>
      <c r="AL91" s="42"/>
      <c r="AM91" s="42"/>
      <c r="AN91" s="42"/>
      <c r="AO91" s="42"/>
      <c r="AP91" s="43">
        <f t="shared" si="13"/>
        <v>43</v>
      </c>
      <c r="AQ91" s="39" t="s">
        <v>165</v>
      </c>
      <c r="AR91" s="44"/>
      <c r="AS91" s="44"/>
      <c r="AT91" s="44"/>
      <c r="AU91" s="44"/>
      <c r="AV91" s="44"/>
      <c r="AW91" s="44"/>
      <c r="AX91" s="44"/>
      <c r="AY91" s="44"/>
      <c r="AZ91" s="44"/>
      <c r="BA91" s="45">
        <f t="shared" si="14"/>
        <v>0</v>
      </c>
      <c r="BB91" s="46">
        <f t="shared" si="15"/>
        <v>43</v>
      </c>
    </row>
    <row r="92" spans="1:54" x14ac:dyDescent="0.25">
      <c r="A92" s="37">
        <v>86</v>
      </c>
      <c r="B92" s="37">
        <v>86</v>
      </c>
      <c r="C92" s="38" t="s">
        <v>160</v>
      </c>
      <c r="D92" s="39" t="s">
        <v>161</v>
      </c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12"/>
        <v>0</v>
      </c>
      <c r="X92" s="39" t="s">
        <v>160</v>
      </c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>
        <v>42</v>
      </c>
      <c r="AN92" s="42"/>
      <c r="AO92" s="42"/>
      <c r="AP92" s="43">
        <f t="shared" si="13"/>
        <v>42</v>
      </c>
      <c r="AQ92" s="39" t="s">
        <v>160</v>
      </c>
      <c r="AR92" s="44"/>
      <c r="AS92" s="44"/>
      <c r="AT92" s="44"/>
      <c r="AU92" s="44"/>
      <c r="AV92" s="44"/>
      <c r="AW92" s="44"/>
      <c r="AX92" s="44"/>
      <c r="AY92" s="44"/>
      <c r="AZ92" s="44"/>
      <c r="BA92" s="45">
        <f t="shared" si="14"/>
        <v>0</v>
      </c>
      <c r="BB92" s="46">
        <f t="shared" si="15"/>
        <v>42</v>
      </c>
    </row>
    <row r="93" spans="1:54" x14ac:dyDescent="0.25">
      <c r="A93" s="37">
        <v>87</v>
      </c>
      <c r="B93" s="37">
        <v>87</v>
      </c>
      <c r="C93" s="38" t="s">
        <v>140</v>
      </c>
      <c r="D93" s="39" t="s">
        <v>257</v>
      </c>
      <c r="E93" s="40">
        <v>2</v>
      </c>
      <c r="F93" s="40"/>
      <c r="G93" s="40"/>
      <c r="H93" s="40"/>
      <c r="I93" s="40">
        <v>8</v>
      </c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12"/>
        <v>10</v>
      </c>
      <c r="X93" s="39" t="s">
        <v>140</v>
      </c>
      <c r="Y93" s="42"/>
      <c r="Z93" s="42"/>
      <c r="AA93" s="42"/>
      <c r="AB93" s="42"/>
      <c r="AC93" s="42"/>
      <c r="AD93" s="42"/>
      <c r="AE93" s="42">
        <v>6</v>
      </c>
      <c r="AF93" s="42"/>
      <c r="AG93" s="42"/>
      <c r="AH93" s="42"/>
      <c r="AI93" s="42">
        <v>24</v>
      </c>
      <c r="AJ93" s="42"/>
      <c r="AK93" s="42"/>
      <c r="AL93" s="42"/>
      <c r="AM93" s="42"/>
      <c r="AN93" s="42"/>
      <c r="AO93" s="42"/>
      <c r="AP93" s="43">
        <f t="shared" si="13"/>
        <v>30</v>
      </c>
      <c r="AQ93" s="39" t="s">
        <v>140</v>
      </c>
      <c r="AR93" s="44"/>
      <c r="AS93" s="44"/>
      <c r="AT93" s="44"/>
      <c r="AU93" s="44"/>
      <c r="AV93" s="44"/>
      <c r="AW93" s="44"/>
      <c r="AX93" s="44"/>
      <c r="AY93" s="44"/>
      <c r="AZ93" s="44"/>
      <c r="BA93" s="45">
        <f t="shared" si="14"/>
        <v>0</v>
      </c>
      <c r="BB93" s="46">
        <f t="shared" si="15"/>
        <v>40</v>
      </c>
    </row>
    <row r="94" spans="1:54" x14ac:dyDescent="0.25">
      <c r="A94" s="37">
        <v>88</v>
      </c>
      <c r="B94" s="37">
        <v>88</v>
      </c>
      <c r="C94" s="38" t="s">
        <v>141</v>
      </c>
      <c r="D94" s="39" t="s">
        <v>142</v>
      </c>
      <c r="E94" s="40"/>
      <c r="F94" s="40"/>
      <c r="G94" s="40">
        <v>24</v>
      </c>
      <c r="H94" s="40"/>
      <c r="I94" s="40"/>
      <c r="J94" s="40"/>
      <c r="K94" s="40">
        <v>13</v>
      </c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1">
        <f t="shared" si="12"/>
        <v>37</v>
      </c>
      <c r="X94" s="39" t="s">
        <v>141</v>
      </c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3">
        <f t="shared" si="13"/>
        <v>0</v>
      </c>
      <c r="AQ94" s="39" t="s">
        <v>141</v>
      </c>
      <c r="AR94" s="44"/>
      <c r="AS94" s="44"/>
      <c r="AT94" s="44"/>
      <c r="AU94" s="44"/>
      <c r="AV94" s="44"/>
      <c r="AW94" s="44"/>
      <c r="AX94" s="44"/>
      <c r="AY94" s="44"/>
      <c r="AZ94" s="44"/>
      <c r="BA94" s="45">
        <f t="shared" si="14"/>
        <v>0</v>
      </c>
      <c r="BB94" s="46">
        <f t="shared" si="15"/>
        <v>37</v>
      </c>
    </row>
    <row r="95" spans="1:54" x14ac:dyDescent="0.25">
      <c r="A95" s="37">
        <v>89</v>
      </c>
      <c r="B95" s="37">
        <v>89</v>
      </c>
      <c r="C95" s="38" t="s">
        <v>305</v>
      </c>
      <c r="D95" s="39" t="s">
        <v>306</v>
      </c>
      <c r="E95" s="40">
        <v>2</v>
      </c>
      <c r="F95" s="40">
        <v>6</v>
      </c>
      <c r="G95" s="40">
        <v>14</v>
      </c>
      <c r="H95" s="40">
        <v>2</v>
      </c>
      <c r="I95" s="40">
        <v>12</v>
      </c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1">
        <f t="shared" si="12"/>
        <v>36</v>
      </c>
      <c r="X95" s="39" t="s">
        <v>305</v>
      </c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3">
        <f t="shared" si="13"/>
        <v>0</v>
      </c>
      <c r="AQ95" s="39" t="s">
        <v>305</v>
      </c>
      <c r="AR95" s="44"/>
      <c r="AS95" s="44"/>
      <c r="AT95" s="44"/>
      <c r="AU95" s="44"/>
      <c r="AV95" s="44"/>
      <c r="AW95" s="44"/>
      <c r="AX95" s="44"/>
      <c r="AY95" s="44"/>
      <c r="AZ95" s="44"/>
      <c r="BA95" s="45">
        <f t="shared" si="14"/>
        <v>0</v>
      </c>
      <c r="BB95" s="46">
        <f t="shared" si="15"/>
        <v>36</v>
      </c>
    </row>
    <row r="96" spans="1:54" x14ac:dyDescent="0.25">
      <c r="A96" s="37">
        <v>90</v>
      </c>
      <c r="B96" s="37">
        <v>90</v>
      </c>
      <c r="C96" s="38" t="s">
        <v>152</v>
      </c>
      <c r="D96" s="39" t="s">
        <v>263</v>
      </c>
      <c r="E96" s="40">
        <v>4</v>
      </c>
      <c r="F96" s="40">
        <v>2</v>
      </c>
      <c r="G96" s="40">
        <v>2</v>
      </c>
      <c r="H96" s="40"/>
      <c r="I96" s="40">
        <v>2</v>
      </c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>
        <f t="shared" si="12"/>
        <v>10</v>
      </c>
      <c r="X96" s="39" t="s">
        <v>152</v>
      </c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>
        <v>8</v>
      </c>
      <c r="AJ96" s="42"/>
      <c r="AK96" s="42"/>
      <c r="AL96" s="42">
        <v>16</v>
      </c>
      <c r="AM96" s="42"/>
      <c r="AN96" s="42"/>
      <c r="AO96" s="42"/>
      <c r="AP96" s="43">
        <f t="shared" si="13"/>
        <v>24</v>
      </c>
      <c r="AQ96" s="39" t="s">
        <v>152</v>
      </c>
      <c r="AR96" s="44"/>
      <c r="AS96" s="44"/>
      <c r="AT96" s="44"/>
      <c r="AU96" s="44"/>
      <c r="AV96" s="44"/>
      <c r="AW96" s="44"/>
      <c r="AX96" s="44"/>
      <c r="AY96" s="44"/>
      <c r="AZ96" s="44"/>
      <c r="BA96" s="45">
        <f t="shared" si="14"/>
        <v>0</v>
      </c>
      <c r="BB96" s="46">
        <f t="shared" si="15"/>
        <v>34</v>
      </c>
    </row>
    <row r="97" spans="1:54" x14ac:dyDescent="0.25">
      <c r="A97" s="37">
        <v>91</v>
      </c>
      <c r="B97" s="37">
        <v>90</v>
      </c>
      <c r="C97" s="38" t="s">
        <v>183</v>
      </c>
      <c r="D97" s="39" t="s">
        <v>286</v>
      </c>
      <c r="E97" s="40">
        <v>4</v>
      </c>
      <c r="F97" s="40"/>
      <c r="G97" s="40"/>
      <c r="H97" s="40"/>
      <c r="I97" s="40"/>
      <c r="J97" s="40"/>
      <c r="K97" s="40"/>
      <c r="L97" s="40"/>
      <c r="M97" s="40"/>
      <c r="N97" s="40">
        <v>4</v>
      </c>
      <c r="O97" s="40"/>
      <c r="P97" s="40"/>
      <c r="Q97" s="40"/>
      <c r="R97" s="40"/>
      <c r="S97" s="40"/>
      <c r="T97" s="40"/>
      <c r="U97" s="40"/>
      <c r="V97" s="40"/>
      <c r="W97" s="41">
        <f t="shared" si="12"/>
        <v>8</v>
      </c>
      <c r="X97" s="39" t="s">
        <v>183</v>
      </c>
      <c r="Y97" s="42"/>
      <c r="Z97" s="42"/>
      <c r="AA97" s="42"/>
      <c r="AB97" s="42"/>
      <c r="AC97" s="42"/>
      <c r="AD97" s="42"/>
      <c r="AE97" s="42">
        <v>6</v>
      </c>
      <c r="AF97" s="42"/>
      <c r="AG97" s="42"/>
      <c r="AH97" s="42"/>
      <c r="AI97" s="42">
        <v>8</v>
      </c>
      <c r="AJ97" s="42"/>
      <c r="AK97" s="42"/>
      <c r="AL97" s="42">
        <v>12</v>
      </c>
      <c r="AM97" s="42"/>
      <c r="AN97" s="42"/>
      <c r="AO97" s="42"/>
      <c r="AP97" s="43">
        <f t="shared" si="13"/>
        <v>26</v>
      </c>
      <c r="AQ97" s="39" t="s">
        <v>183</v>
      </c>
      <c r="AR97" s="44"/>
      <c r="AS97" s="44"/>
      <c r="AT97" s="44"/>
      <c r="AU97" s="44"/>
      <c r="AV97" s="44"/>
      <c r="AW97" s="44"/>
      <c r="AX97" s="44"/>
      <c r="AY97" s="44"/>
      <c r="AZ97" s="44"/>
      <c r="BA97" s="45">
        <f t="shared" si="14"/>
        <v>0</v>
      </c>
      <c r="BB97" s="46">
        <f t="shared" si="15"/>
        <v>34</v>
      </c>
    </row>
    <row r="98" spans="1:54" x14ac:dyDescent="0.25">
      <c r="A98" s="37">
        <v>92</v>
      </c>
      <c r="B98" s="37">
        <v>92</v>
      </c>
      <c r="C98" s="38" t="s">
        <v>297</v>
      </c>
      <c r="D98" s="39" t="s">
        <v>298</v>
      </c>
      <c r="E98" s="40"/>
      <c r="F98" s="40"/>
      <c r="G98" s="40"/>
      <c r="H98" s="40"/>
      <c r="I98" s="40">
        <v>2</v>
      </c>
      <c r="J98" s="40"/>
      <c r="K98" s="40"/>
      <c r="L98" s="40"/>
      <c r="M98" s="40"/>
      <c r="N98" s="40">
        <v>2</v>
      </c>
      <c r="O98" s="40"/>
      <c r="P98" s="40">
        <v>8</v>
      </c>
      <c r="Q98" s="40">
        <v>8</v>
      </c>
      <c r="R98" s="40"/>
      <c r="S98" s="40"/>
      <c r="T98" s="40"/>
      <c r="U98" s="40"/>
      <c r="V98" s="40"/>
      <c r="W98" s="41">
        <f t="shared" si="12"/>
        <v>20</v>
      </c>
      <c r="X98" s="39" t="s">
        <v>297</v>
      </c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>
        <v>12</v>
      </c>
      <c r="AM98" s="42"/>
      <c r="AN98" s="42"/>
      <c r="AO98" s="42"/>
      <c r="AP98" s="43">
        <f t="shared" si="13"/>
        <v>12</v>
      </c>
      <c r="AQ98" s="39" t="s">
        <v>297</v>
      </c>
      <c r="AR98" s="44"/>
      <c r="AS98" s="44"/>
      <c r="AT98" s="44"/>
      <c r="AU98" s="44"/>
      <c r="AV98" s="44"/>
      <c r="AW98" s="44"/>
      <c r="AX98" s="44"/>
      <c r="AY98" s="44"/>
      <c r="AZ98" s="44"/>
      <c r="BA98" s="45">
        <f t="shared" si="14"/>
        <v>0</v>
      </c>
      <c r="BB98" s="46">
        <f t="shared" si="15"/>
        <v>32</v>
      </c>
    </row>
    <row r="99" spans="1:54" x14ac:dyDescent="0.25">
      <c r="A99" s="37">
        <v>93</v>
      </c>
      <c r="B99" s="37">
        <v>92</v>
      </c>
      <c r="C99" s="38" t="s">
        <v>311</v>
      </c>
      <c r="D99" s="39" t="s">
        <v>312</v>
      </c>
      <c r="E99" s="40"/>
      <c r="F99" s="40"/>
      <c r="G99" s="40"/>
      <c r="H99" s="40"/>
      <c r="I99" s="40"/>
      <c r="J99" s="40"/>
      <c r="K99" s="40"/>
      <c r="L99" s="40"/>
      <c r="M99" s="40">
        <v>12</v>
      </c>
      <c r="N99" s="40"/>
      <c r="O99" s="40"/>
      <c r="P99" s="40">
        <v>12</v>
      </c>
      <c r="Q99" s="40"/>
      <c r="R99" s="40"/>
      <c r="S99" s="40"/>
      <c r="T99" s="40"/>
      <c r="U99" s="40"/>
      <c r="V99" s="40"/>
      <c r="W99" s="41">
        <f t="shared" si="12"/>
        <v>24</v>
      </c>
      <c r="X99" s="39" t="s">
        <v>311</v>
      </c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>
        <v>8</v>
      </c>
      <c r="AM99" s="42"/>
      <c r="AN99" s="42"/>
      <c r="AO99" s="42"/>
      <c r="AP99" s="43">
        <f t="shared" si="13"/>
        <v>8</v>
      </c>
      <c r="AQ99" s="39" t="s">
        <v>311</v>
      </c>
      <c r="AR99" s="44"/>
      <c r="AS99" s="44"/>
      <c r="AT99" s="44"/>
      <c r="AU99" s="44"/>
      <c r="AV99" s="44"/>
      <c r="AW99" s="44"/>
      <c r="AX99" s="44"/>
      <c r="AY99" s="44"/>
      <c r="AZ99" s="44"/>
      <c r="BA99" s="45">
        <f t="shared" si="14"/>
        <v>0</v>
      </c>
      <c r="BB99" s="46">
        <f t="shared" si="15"/>
        <v>32</v>
      </c>
    </row>
    <row r="100" spans="1:54" x14ac:dyDescent="0.25">
      <c r="A100" s="37">
        <v>94</v>
      </c>
      <c r="B100" s="37">
        <v>94</v>
      </c>
      <c r="C100" s="38" t="s">
        <v>16</v>
      </c>
      <c r="D100" s="39" t="s">
        <v>14</v>
      </c>
      <c r="E100" s="40">
        <v>4</v>
      </c>
      <c r="F100" s="40"/>
      <c r="G100" s="40"/>
      <c r="H100" s="40">
        <v>4</v>
      </c>
      <c r="I100" s="40">
        <v>8</v>
      </c>
      <c r="J100" s="40"/>
      <c r="K100" s="40">
        <v>4</v>
      </c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1">
        <f t="shared" si="12"/>
        <v>20</v>
      </c>
      <c r="X100" s="39" t="s">
        <v>16</v>
      </c>
      <c r="Y100" s="42"/>
      <c r="Z100" s="42"/>
      <c r="AA100" s="42"/>
      <c r="AB100" s="42"/>
      <c r="AC100" s="42"/>
      <c r="AD100" s="42">
        <v>6</v>
      </c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3">
        <f t="shared" si="13"/>
        <v>6</v>
      </c>
      <c r="AQ100" s="39" t="s">
        <v>16</v>
      </c>
      <c r="AR100" s="44"/>
      <c r="AS100" s="44"/>
      <c r="AT100" s="44"/>
      <c r="AU100" s="44"/>
      <c r="AV100" s="44"/>
      <c r="AW100" s="44"/>
      <c r="AX100" s="44"/>
      <c r="AY100" s="44"/>
      <c r="AZ100" s="44"/>
      <c r="BA100" s="45">
        <f t="shared" si="14"/>
        <v>0</v>
      </c>
      <c r="BB100" s="46">
        <f t="shared" si="15"/>
        <v>26</v>
      </c>
    </row>
    <row r="101" spans="1:54" x14ac:dyDescent="0.25">
      <c r="A101" s="37">
        <v>95</v>
      </c>
      <c r="B101" s="37">
        <v>95</v>
      </c>
      <c r="C101" s="38" t="s">
        <v>293</v>
      </c>
      <c r="D101" s="39" t="s">
        <v>294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12"/>
        <v>0</v>
      </c>
      <c r="X101" s="39" t="s">
        <v>293</v>
      </c>
      <c r="Y101" s="42"/>
      <c r="Z101" s="42"/>
      <c r="AA101" s="42"/>
      <c r="AB101" s="42"/>
      <c r="AC101" s="42"/>
      <c r="AD101" s="42"/>
      <c r="AE101" s="42"/>
      <c r="AF101" s="42">
        <v>24</v>
      </c>
      <c r="AG101" s="42"/>
      <c r="AH101" s="42"/>
      <c r="AI101" s="42"/>
      <c r="AJ101" s="42"/>
      <c r="AK101" s="42"/>
      <c r="AL101" s="42"/>
      <c r="AM101" s="42"/>
      <c r="AN101" s="42"/>
      <c r="AO101" s="42"/>
      <c r="AP101" s="43">
        <f t="shared" si="13"/>
        <v>24</v>
      </c>
      <c r="AQ101" s="39" t="s">
        <v>293</v>
      </c>
      <c r="AR101" s="44"/>
      <c r="AS101" s="44"/>
      <c r="AT101" s="44"/>
      <c r="AU101" s="44"/>
      <c r="AV101" s="44"/>
      <c r="AW101" s="44"/>
      <c r="AX101" s="44"/>
      <c r="AY101" s="44"/>
      <c r="AZ101" s="44"/>
      <c r="BA101" s="45">
        <f t="shared" si="14"/>
        <v>0</v>
      </c>
      <c r="BB101" s="46">
        <f t="shared" si="15"/>
        <v>24</v>
      </c>
    </row>
    <row r="102" spans="1:54" x14ac:dyDescent="0.25">
      <c r="A102" s="37">
        <v>96</v>
      </c>
      <c r="B102" s="37">
        <v>96</v>
      </c>
      <c r="C102" s="38" t="s">
        <v>55</v>
      </c>
      <c r="D102" s="39" t="s">
        <v>221</v>
      </c>
      <c r="E102" s="40"/>
      <c r="F102" s="40"/>
      <c r="G102" s="40"/>
      <c r="H102" s="40"/>
      <c r="I102" s="40"/>
      <c r="J102" s="40"/>
      <c r="K102" s="40">
        <v>2</v>
      </c>
      <c r="L102" s="40"/>
      <c r="M102" s="40">
        <v>6</v>
      </c>
      <c r="N102" s="40"/>
      <c r="O102" s="40"/>
      <c r="P102" s="40">
        <v>6</v>
      </c>
      <c r="Q102" s="40"/>
      <c r="R102" s="40"/>
      <c r="S102" s="40"/>
      <c r="T102" s="40"/>
      <c r="U102" s="40"/>
      <c r="V102" s="40"/>
      <c r="W102" s="41">
        <f t="shared" si="12"/>
        <v>14</v>
      </c>
      <c r="X102" s="39" t="s">
        <v>55</v>
      </c>
      <c r="Y102" s="42"/>
      <c r="Z102" s="42"/>
      <c r="AA102" s="42"/>
      <c r="AB102" s="42"/>
      <c r="AC102" s="42"/>
      <c r="AD102" s="42">
        <v>3</v>
      </c>
      <c r="AE102" s="42"/>
      <c r="AF102" s="42"/>
      <c r="AG102" s="42"/>
      <c r="AH102" s="42"/>
      <c r="AI102" s="42"/>
      <c r="AJ102" s="42"/>
      <c r="AK102" s="42"/>
      <c r="AL102" s="42">
        <v>4</v>
      </c>
      <c r="AM102" s="42"/>
      <c r="AN102" s="42"/>
      <c r="AO102" s="42"/>
      <c r="AP102" s="43">
        <f t="shared" si="13"/>
        <v>7</v>
      </c>
      <c r="AQ102" s="39" t="s">
        <v>55</v>
      </c>
      <c r="AR102" s="44"/>
      <c r="AS102" s="44"/>
      <c r="AT102" s="44"/>
      <c r="AU102" s="44"/>
      <c r="AV102" s="44"/>
      <c r="AW102" s="44"/>
      <c r="AX102" s="44"/>
      <c r="AY102" s="44"/>
      <c r="AZ102" s="44"/>
      <c r="BA102" s="45">
        <f t="shared" si="14"/>
        <v>0</v>
      </c>
      <c r="BB102" s="46">
        <f t="shared" si="15"/>
        <v>21</v>
      </c>
    </row>
    <row r="103" spans="1:54" x14ac:dyDescent="0.25">
      <c r="A103" s="37">
        <v>97</v>
      </c>
      <c r="B103" s="37">
        <v>96</v>
      </c>
      <c r="C103" s="38" t="s">
        <v>92</v>
      </c>
      <c r="D103" s="39" t="s">
        <v>238</v>
      </c>
      <c r="E103" s="40">
        <v>3</v>
      </c>
      <c r="F103" s="40">
        <v>2</v>
      </c>
      <c r="G103" s="40">
        <v>4</v>
      </c>
      <c r="H103" s="40">
        <v>11</v>
      </c>
      <c r="I103" s="40"/>
      <c r="J103" s="40"/>
      <c r="K103" s="40">
        <v>1</v>
      </c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12"/>
        <v>21</v>
      </c>
      <c r="X103" s="39" t="s">
        <v>92</v>
      </c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3">
        <f t="shared" si="13"/>
        <v>0</v>
      </c>
      <c r="AQ103" s="39" t="s">
        <v>92</v>
      </c>
      <c r="AR103" s="44"/>
      <c r="AS103" s="44"/>
      <c r="AT103" s="44"/>
      <c r="AU103" s="44"/>
      <c r="AV103" s="44"/>
      <c r="AW103" s="44"/>
      <c r="AX103" s="44"/>
      <c r="AY103" s="44"/>
      <c r="AZ103" s="44"/>
      <c r="BA103" s="45">
        <f t="shared" si="14"/>
        <v>0</v>
      </c>
      <c r="BB103" s="46">
        <f t="shared" si="15"/>
        <v>21</v>
      </c>
    </row>
    <row r="104" spans="1:54" x14ac:dyDescent="0.25">
      <c r="A104" s="37">
        <v>98</v>
      </c>
      <c r="B104" s="37">
        <v>96</v>
      </c>
      <c r="C104" s="38" t="s">
        <v>112</v>
      </c>
      <c r="D104" s="39" t="s">
        <v>244</v>
      </c>
      <c r="E104" s="40">
        <v>6</v>
      </c>
      <c r="F104" s="40"/>
      <c r="G104" s="40"/>
      <c r="H104" s="40">
        <v>5</v>
      </c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1">
        <f t="shared" si="12"/>
        <v>11</v>
      </c>
      <c r="X104" s="39" t="s">
        <v>112</v>
      </c>
      <c r="Y104" s="42"/>
      <c r="Z104" s="42">
        <v>10</v>
      </c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3">
        <f t="shared" si="13"/>
        <v>10</v>
      </c>
      <c r="AQ104" s="39" t="s">
        <v>112</v>
      </c>
      <c r="AR104" s="44"/>
      <c r="AS104" s="44"/>
      <c r="AT104" s="44"/>
      <c r="AU104" s="44"/>
      <c r="AV104" s="44"/>
      <c r="AW104" s="44"/>
      <c r="AX104" s="44"/>
      <c r="AY104" s="44"/>
      <c r="AZ104" s="44"/>
      <c r="BA104" s="45">
        <f t="shared" si="14"/>
        <v>0</v>
      </c>
      <c r="BB104" s="46">
        <f t="shared" si="15"/>
        <v>21</v>
      </c>
    </row>
    <row r="105" spans="1:54" x14ac:dyDescent="0.25">
      <c r="A105" s="37">
        <v>99</v>
      </c>
      <c r="B105" s="37">
        <v>99</v>
      </c>
      <c r="C105" s="38" t="s">
        <v>177</v>
      </c>
      <c r="D105" s="39" t="s">
        <v>178</v>
      </c>
      <c r="E105" s="40">
        <v>2</v>
      </c>
      <c r="F105" s="40">
        <v>2</v>
      </c>
      <c r="G105" s="40">
        <v>2</v>
      </c>
      <c r="H105" s="40"/>
      <c r="I105" s="40">
        <v>2</v>
      </c>
      <c r="J105" s="40">
        <v>2</v>
      </c>
      <c r="K105" s="40">
        <v>2</v>
      </c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1">
        <f t="shared" si="12"/>
        <v>12</v>
      </c>
      <c r="X105" s="39" t="s">
        <v>177</v>
      </c>
      <c r="Y105" s="42"/>
      <c r="Z105" s="42"/>
      <c r="AA105" s="42"/>
      <c r="AB105" s="42"/>
      <c r="AC105" s="42"/>
      <c r="AD105" s="42"/>
      <c r="AE105" s="42">
        <v>3</v>
      </c>
      <c r="AF105" s="42"/>
      <c r="AG105" s="42"/>
      <c r="AH105" s="42"/>
      <c r="AI105" s="42">
        <v>4</v>
      </c>
      <c r="AJ105" s="42"/>
      <c r="AK105" s="42"/>
      <c r="AL105" s="42"/>
      <c r="AM105" s="42"/>
      <c r="AN105" s="42"/>
      <c r="AO105" s="42"/>
      <c r="AP105" s="43">
        <f t="shared" si="13"/>
        <v>7</v>
      </c>
      <c r="AQ105" s="39" t="s">
        <v>177</v>
      </c>
      <c r="AR105" s="44"/>
      <c r="AS105" s="44"/>
      <c r="AT105" s="44"/>
      <c r="AU105" s="44"/>
      <c r="AV105" s="44"/>
      <c r="AW105" s="44"/>
      <c r="AX105" s="44"/>
      <c r="AY105" s="44"/>
      <c r="AZ105" s="44"/>
      <c r="BA105" s="45">
        <f t="shared" si="14"/>
        <v>0</v>
      </c>
      <c r="BB105" s="46">
        <f t="shared" si="15"/>
        <v>19</v>
      </c>
    </row>
    <row r="106" spans="1:54" x14ac:dyDescent="0.25">
      <c r="A106" s="37">
        <v>100</v>
      </c>
      <c r="B106" s="37">
        <v>100</v>
      </c>
      <c r="C106" s="38" t="s">
        <v>303</v>
      </c>
      <c r="D106" s="39" t="s">
        <v>304</v>
      </c>
      <c r="E106" s="40"/>
      <c r="F106" s="40"/>
      <c r="G106" s="40">
        <v>9</v>
      </c>
      <c r="H106" s="40"/>
      <c r="I106" s="40">
        <v>8</v>
      </c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1">
        <f t="shared" si="12"/>
        <v>17</v>
      </c>
      <c r="X106" s="39" t="s">
        <v>303</v>
      </c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3">
        <f t="shared" si="13"/>
        <v>0</v>
      </c>
      <c r="AQ106" s="39" t="s">
        <v>303</v>
      </c>
      <c r="AR106" s="44"/>
      <c r="AS106" s="44"/>
      <c r="AT106" s="44"/>
      <c r="AU106" s="44"/>
      <c r="AV106" s="44"/>
      <c r="AW106" s="44"/>
      <c r="AX106" s="44"/>
      <c r="AY106" s="44"/>
      <c r="AZ106" s="44"/>
      <c r="BA106" s="45">
        <f t="shared" si="14"/>
        <v>0</v>
      </c>
      <c r="BB106" s="46">
        <f t="shared" si="15"/>
        <v>17</v>
      </c>
    </row>
    <row r="107" spans="1:54" x14ac:dyDescent="0.25">
      <c r="A107" s="25"/>
      <c r="B107" s="25"/>
      <c r="C107" s="29"/>
      <c r="D107" s="2" t="s">
        <v>323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4"/>
      <c r="AO107" s="2"/>
      <c r="AP107" s="15"/>
      <c r="AQ107" s="15"/>
      <c r="AR107" s="15"/>
      <c r="AS107" s="15"/>
      <c r="AT107" s="16"/>
      <c r="AU107" s="27"/>
      <c r="AV107" s="15"/>
      <c r="AW107" s="15"/>
      <c r="AX107" s="15"/>
      <c r="AY107" s="15"/>
      <c r="AZ107" s="15"/>
      <c r="BA107" s="16"/>
      <c r="BB107" s="27"/>
    </row>
    <row r="108" spans="1:54" x14ac:dyDescent="0.25">
      <c r="A108" s="25"/>
      <c r="B108" s="25"/>
      <c r="C108" s="29"/>
      <c r="D108" s="2" t="s">
        <v>328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4"/>
      <c r="AO108" s="2"/>
      <c r="AP108" s="15"/>
      <c r="AQ108" s="15"/>
      <c r="AR108" s="15"/>
      <c r="AS108" s="15"/>
      <c r="AT108" s="16"/>
      <c r="AU108" s="27"/>
      <c r="AV108" s="15"/>
      <c r="AW108" s="15"/>
      <c r="AX108" s="15"/>
      <c r="AY108" s="15"/>
      <c r="AZ108" s="15"/>
      <c r="BA108" s="16"/>
      <c r="BB108" s="27"/>
    </row>
    <row r="109" spans="1:54" x14ac:dyDescent="0.25">
      <c r="A109" s="31" t="s">
        <v>314</v>
      </c>
      <c r="B109" s="31" t="s">
        <v>315</v>
      </c>
      <c r="C109" s="32" t="s">
        <v>188</v>
      </c>
      <c r="D109" s="33" t="s">
        <v>189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5"/>
      <c r="W109" s="34"/>
      <c r="X109" s="36" t="s">
        <v>188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6" t="s">
        <v>188</v>
      </c>
      <c r="AS109" s="34"/>
      <c r="AT109" s="34"/>
      <c r="AU109" s="34"/>
      <c r="AV109" s="34"/>
      <c r="AW109" s="34"/>
      <c r="AX109" s="34"/>
      <c r="AY109" s="34"/>
      <c r="AZ109" s="34"/>
      <c r="BA109" s="51"/>
      <c r="BB109" s="31" t="s">
        <v>316</v>
      </c>
    </row>
    <row r="110" spans="1:54" x14ac:dyDescent="0.25">
      <c r="A110" s="37">
        <v>101</v>
      </c>
      <c r="B110" s="37">
        <v>101</v>
      </c>
      <c r="C110" s="38" t="s">
        <v>132</v>
      </c>
      <c r="D110" s="39" t="s">
        <v>255</v>
      </c>
      <c r="E110" s="11">
        <v>2</v>
      </c>
      <c r="F110" s="11">
        <v>4</v>
      </c>
      <c r="G110" s="11"/>
      <c r="H110" s="11"/>
      <c r="I110" s="11">
        <v>2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>
        <f t="shared" ref="W110:W126" si="16">SUM(E110:V110)</f>
        <v>8</v>
      </c>
      <c r="X110" s="2" t="s">
        <v>132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>
        <v>8</v>
      </c>
      <c r="AJ110" s="13"/>
      <c r="AK110" s="13"/>
      <c r="AL110" s="13"/>
      <c r="AM110" s="13"/>
      <c r="AN110" s="13"/>
      <c r="AO110" s="13"/>
      <c r="AP110" s="14">
        <f t="shared" ref="AP110:AP126" si="17">SUM(Y110:AO110)</f>
        <v>8</v>
      </c>
      <c r="AQ110" s="2" t="s">
        <v>132</v>
      </c>
      <c r="AR110" s="15"/>
      <c r="AS110" s="15"/>
      <c r="AT110" s="15"/>
      <c r="AU110" s="15"/>
      <c r="AV110" s="15"/>
      <c r="AW110" s="15"/>
      <c r="AX110" s="15"/>
      <c r="AY110" s="15"/>
      <c r="AZ110" s="15"/>
      <c r="BA110" s="16">
        <f t="shared" ref="BA110:BA126" si="18">SUM(AR110:AZ110)</f>
        <v>0</v>
      </c>
      <c r="BB110" s="46">
        <f t="shared" ref="BB110:BB126" si="19">SUM(W110+AP110+BA110)</f>
        <v>16</v>
      </c>
    </row>
    <row r="111" spans="1:54" x14ac:dyDescent="0.25">
      <c r="A111" s="37">
        <v>102</v>
      </c>
      <c r="B111" s="37">
        <v>102</v>
      </c>
      <c r="C111" s="38" t="s">
        <v>108</v>
      </c>
      <c r="D111" s="39" t="s">
        <v>109</v>
      </c>
      <c r="E111" s="11"/>
      <c r="F111" s="11"/>
      <c r="G111" s="11"/>
      <c r="H111" s="11"/>
      <c r="I111" s="11"/>
      <c r="J111" s="11"/>
      <c r="K111" s="11"/>
      <c r="L111" s="11"/>
      <c r="M111" s="11">
        <v>2</v>
      </c>
      <c r="N111" s="11"/>
      <c r="O111" s="11">
        <v>3</v>
      </c>
      <c r="P111" s="11"/>
      <c r="Q111" s="11"/>
      <c r="R111" s="11"/>
      <c r="S111" s="11"/>
      <c r="T111" s="11"/>
      <c r="U111" s="11"/>
      <c r="V111" s="11"/>
      <c r="W111" s="12">
        <f t="shared" si="16"/>
        <v>5</v>
      </c>
      <c r="X111" s="2" t="s">
        <v>108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10</v>
      </c>
      <c r="AL111" s="13"/>
      <c r="AM111" s="13"/>
      <c r="AN111" s="13"/>
      <c r="AO111" s="13"/>
      <c r="AP111" s="14">
        <f t="shared" si="17"/>
        <v>10</v>
      </c>
      <c r="AQ111" s="2" t="s">
        <v>108</v>
      </c>
      <c r="AR111" s="15"/>
      <c r="AS111" s="15"/>
      <c r="AT111" s="15"/>
      <c r="AU111" s="15"/>
      <c r="AV111" s="15"/>
      <c r="AW111" s="15"/>
      <c r="AX111" s="15"/>
      <c r="AY111" s="15"/>
      <c r="AZ111" s="15"/>
      <c r="BA111" s="16">
        <f t="shared" si="18"/>
        <v>0</v>
      </c>
      <c r="BB111" s="46">
        <f t="shared" si="19"/>
        <v>15</v>
      </c>
    </row>
    <row r="112" spans="1:54" x14ac:dyDescent="0.25">
      <c r="A112" s="37">
        <v>103</v>
      </c>
      <c r="B112" s="37">
        <v>102</v>
      </c>
      <c r="C112" s="38" t="s">
        <v>138</v>
      </c>
      <c r="D112" s="39" t="s">
        <v>139</v>
      </c>
      <c r="E112" s="11">
        <v>5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>
        <f t="shared" si="16"/>
        <v>5</v>
      </c>
      <c r="X112" s="2" t="s">
        <v>138</v>
      </c>
      <c r="Y112" s="13"/>
      <c r="Z112" s="13">
        <v>10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4">
        <f t="shared" si="17"/>
        <v>10</v>
      </c>
      <c r="AQ112" s="2" t="s">
        <v>138</v>
      </c>
      <c r="AR112" s="15"/>
      <c r="AS112" s="15"/>
      <c r="AT112" s="15"/>
      <c r="AU112" s="15"/>
      <c r="AV112" s="15"/>
      <c r="AW112" s="15"/>
      <c r="AX112" s="15"/>
      <c r="AY112" s="15"/>
      <c r="AZ112" s="15"/>
      <c r="BA112" s="16">
        <f t="shared" si="18"/>
        <v>0</v>
      </c>
      <c r="BB112" s="46">
        <f t="shared" si="19"/>
        <v>15</v>
      </c>
    </row>
    <row r="113" spans="1:54" x14ac:dyDescent="0.25">
      <c r="A113" s="37">
        <v>104</v>
      </c>
      <c r="B113" s="37">
        <v>104</v>
      </c>
      <c r="C113" s="38" t="s">
        <v>133</v>
      </c>
      <c r="D113" s="39" t="s">
        <v>256</v>
      </c>
      <c r="E113" s="11"/>
      <c r="F113" s="11"/>
      <c r="G113" s="11">
        <v>6</v>
      </c>
      <c r="H113" s="11"/>
      <c r="I113" s="11"/>
      <c r="J113" s="11"/>
      <c r="K113" s="11">
        <v>8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>
        <f t="shared" si="16"/>
        <v>14</v>
      </c>
      <c r="X113" s="2" t="s">
        <v>133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4">
        <f t="shared" si="17"/>
        <v>0</v>
      </c>
      <c r="AQ113" s="2" t="s">
        <v>133</v>
      </c>
      <c r="AR113" s="15"/>
      <c r="AS113" s="15"/>
      <c r="AT113" s="15"/>
      <c r="AU113" s="15"/>
      <c r="AV113" s="15"/>
      <c r="AW113" s="15"/>
      <c r="AX113" s="15"/>
      <c r="AY113" s="15"/>
      <c r="AZ113" s="15"/>
      <c r="BA113" s="16">
        <f t="shared" si="18"/>
        <v>0</v>
      </c>
      <c r="BB113" s="46">
        <f t="shared" si="19"/>
        <v>14</v>
      </c>
    </row>
    <row r="114" spans="1:54" x14ac:dyDescent="0.25">
      <c r="A114" s="37">
        <v>105</v>
      </c>
      <c r="B114" s="37">
        <v>104</v>
      </c>
      <c r="C114" s="38" t="s">
        <v>166</v>
      </c>
      <c r="D114" s="39" t="s">
        <v>273</v>
      </c>
      <c r="E114" s="11"/>
      <c r="F114" s="11"/>
      <c r="G114" s="11">
        <v>4</v>
      </c>
      <c r="H114" s="11"/>
      <c r="I114" s="11"/>
      <c r="J114" s="11">
        <v>2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>
        <f t="shared" si="16"/>
        <v>6</v>
      </c>
      <c r="X114" s="2" t="s">
        <v>166</v>
      </c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>
        <v>8</v>
      </c>
      <c r="AJ114" s="13"/>
      <c r="AK114" s="13"/>
      <c r="AL114" s="13"/>
      <c r="AM114" s="13"/>
      <c r="AN114" s="13"/>
      <c r="AO114" s="13"/>
      <c r="AP114" s="14">
        <f t="shared" si="17"/>
        <v>8</v>
      </c>
      <c r="AQ114" s="2" t="s">
        <v>166</v>
      </c>
      <c r="AR114" s="15"/>
      <c r="AS114" s="15"/>
      <c r="AT114" s="15"/>
      <c r="AU114" s="15"/>
      <c r="AV114" s="15"/>
      <c r="AW114" s="15"/>
      <c r="AX114" s="15"/>
      <c r="AY114" s="15"/>
      <c r="AZ114" s="15"/>
      <c r="BA114" s="16">
        <f t="shared" si="18"/>
        <v>0</v>
      </c>
      <c r="BB114" s="46">
        <f t="shared" si="19"/>
        <v>14</v>
      </c>
    </row>
    <row r="115" spans="1:54" x14ac:dyDescent="0.25">
      <c r="A115" s="37">
        <v>106</v>
      </c>
      <c r="B115" s="37">
        <v>106</v>
      </c>
      <c r="C115" s="38" t="s">
        <v>40</v>
      </c>
      <c r="D115" s="39" t="s">
        <v>41</v>
      </c>
      <c r="E115" s="11"/>
      <c r="F115" s="11"/>
      <c r="G115" s="11"/>
      <c r="H115" s="11"/>
      <c r="I115" s="11"/>
      <c r="J115" s="11"/>
      <c r="K115" s="11"/>
      <c r="L115" s="11"/>
      <c r="M115" s="11">
        <v>4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2">
        <f t="shared" si="16"/>
        <v>4</v>
      </c>
      <c r="X115" s="2" t="s">
        <v>40</v>
      </c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>
        <v>8</v>
      </c>
      <c r="AM115" s="13"/>
      <c r="AN115" s="13"/>
      <c r="AO115" s="13"/>
      <c r="AP115" s="14">
        <f t="shared" si="17"/>
        <v>8</v>
      </c>
      <c r="AQ115" s="2" t="s">
        <v>40</v>
      </c>
      <c r="AR115" s="15"/>
      <c r="AS115" s="15"/>
      <c r="AT115" s="15"/>
      <c r="AU115" s="15"/>
      <c r="AV115" s="15"/>
      <c r="AW115" s="15"/>
      <c r="AX115" s="15"/>
      <c r="AY115" s="15"/>
      <c r="AZ115" s="15"/>
      <c r="BA115" s="16">
        <f t="shared" si="18"/>
        <v>0</v>
      </c>
      <c r="BB115" s="46">
        <f t="shared" si="19"/>
        <v>12</v>
      </c>
    </row>
    <row r="116" spans="1:54" x14ac:dyDescent="0.25">
      <c r="A116" s="37">
        <v>107</v>
      </c>
      <c r="B116" s="37">
        <v>107</v>
      </c>
      <c r="C116" s="38" t="s">
        <v>48</v>
      </c>
      <c r="D116" s="39" t="s">
        <v>49</v>
      </c>
      <c r="E116" s="11"/>
      <c r="F116" s="11"/>
      <c r="G116" s="11"/>
      <c r="H116" s="11"/>
      <c r="I116" s="11">
        <v>11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>
        <f t="shared" si="16"/>
        <v>11</v>
      </c>
      <c r="X116" s="2" t="s">
        <v>48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4">
        <f t="shared" si="17"/>
        <v>0</v>
      </c>
      <c r="AQ116" s="2" t="s">
        <v>48</v>
      </c>
      <c r="AR116" s="15"/>
      <c r="AS116" s="15"/>
      <c r="AT116" s="15"/>
      <c r="AU116" s="15"/>
      <c r="AV116" s="15"/>
      <c r="AW116" s="15"/>
      <c r="AX116" s="15"/>
      <c r="AY116" s="15"/>
      <c r="AZ116" s="15"/>
      <c r="BA116" s="16">
        <f t="shared" si="18"/>
        <v>0</v>
      </c>
      <c r="BB116" s="46">
        <f t="shared" si="19"/>
        <v>11</v>
      </c>
    </row>
    <row r="117" spans="1:54" x14ac:dyDescent="0.25">
      <c r="A117" s="37">
        <v>108</v>
      </c>
      <c r="B117" s="37">
        <v>108</v>
      </c>
      <c r="C117" s="38" t="s">
        <v>10</v>
      </c>
      <c r="D117" s="39" t="s">
        <v>11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>
        <f t="shared" si="16"/>
        <v>0</v>
      </c>
      <c r="X117" s="2" t="s">
        <v>10</v>
      </c>
      <c r="Y117" s="13"/>
      <c r="Z117" s="13"/>
      <c r="AA117" s="13">
        <v>10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4">
        <f t="shared" si="17"/>
        <v>10</v>
      </c>
      <c r="AQ117" s="2" t="s">
        <v>10</v>
      </c>
      <c r="AR117" s="15"/>
      <c r="AS117" s="15"/>
      <c r="AT117" s="15"/>
      <c r="AU117" s="15"/>
      <c r="AV117" s="15"/>
      <c r="AW117" s="15"/>
      <c r="AX117" s="15"/>
      <c r="AY117" s="15"/>
      <c r="AZ117" s="15"/>
      <c r="BA117" s="16">
        <f t="shared" si="18"/>
        <v>0</v>
      </c>
      <c r="BB117" s="46">
        <f t="shared" si="19"/>
        <v>10</v>
      </c>
    </row>
    <row r="118" spans="1:54" x14ac:dyDescent="0.25">
      <c r="A118" s="37">
        <v>109</v>
      </c>
      <c r="B118" s="37">
        <v>108</v>
      </c>
      <c r="C118" s="38" t="s">
        <v>145</v>
      </c>
      <c r="D118" s="39" t="s">
        <v>258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>
        <f t="shared" si="16"/>
        <v>0</v>
      </c>
      <c r="X118" s="2" t="s">
        <v>145</v>
      </c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>
        <v>10</v>
      </c>
      <c r="AK118" s="13"/>
      <c r="AL118" s="13"/>
      <c r="AM118" s="13"/>
      <c r="AN118" s="13"/>
      <c r="AO118" s="13"/>
      <c r="AP118" s="14">
        <f t="shared" si="17"/>
        <v>10</v>
      </c>
      <c r="AQ118" s="2" t="s">
        <v>145</v>
      </c>
      <c r="AR118" s="15"/>
      <c r="AS118" s="15"/>
      <c r="AT118" s="15"/>
      <c r="AU118" s="15"/>
      <c r="AV118" s="15"/>
      <c r="AW118" s="15"/>
      <c r="AX118" s="15"/>
      <c r="AY118" s="15"/>
      <c r="AZ118" s="15"/>
      <c r="BA118" s="16">
        <f t="shared" si="18"/>
        <v>0</v>
      </c>
      <c r="BB118" s="46">
        <f t="shared" si="19"/>
        <v>10</v>
      </c>
    </row>
    <row r="119" spans="1:54" x14ac:dyDescent="0.25">
      <c r="A119" s="37">
        <v>110</v>
      </c>
      <c r="B119" s="37">
        <v>110</v>
      </c>
      <c r="C119" s="38" t="s">
        <v>190</v>
      </c>
      <c r="D119" s="39" t="s">
        <v>197</v>
      </c>
      <c r="E119" s="11"/>
      <c r="F119" s="11"/>
      <c r="G119" s="11"/>
      <c r="H119" s="11"/>
      <c r="I119" s="11">
        <v>2</v>
      </c>
      <c r="J119" s="11">
        <v>2</v>
      </c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>
        <f t="shared" si="16"/>
        <v>4</v>
      </c>
      <c r="X119" s="2" t="s">
        <v>190</v>
      </c>
      <c r="Y119" s="13"/>
      <c r="Z119" s="13"/>
      <c r="AA119" s="13"/>
      <c r="AB119" s="13"/>
      <c r="AC119" s="13"/>
      <c r="AD119" s="13">
        <v>3</v>
      </c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4">
        <f t="shared" si="17"/>
        <v>3</v>
      </c>
      <c r="AQ119" s="2" t="s">
        <v>190</v>
      </c>
      <c r="AR119" s="15"/>
      <c r="AS119" s="15"/>
      <c r="AT119" s="15"/>
      <c r="AU119" s="15"/>
      <c r="AV119" s="15"/>
      <c r="AW119" s="15"/>
      <c r="AX119" s="15"/>
      <c r="AY119" s="15"/>
      <c r="AZ119" s="15"/>
      <c r="BA119" s="16">
        <f t="shared" si="18"/>
        <v>0</v>
      </c>
      <c r="BB119" s="46">
        <f t="shared" si="19"/>
        <v>7</v>
      </c>
    </row>
    <row r="120" spans="1:54" x14ac:dyDescent="0.25">
      <c r="A120" s="37">
        <v>111</v>
      </c>
      <c r="B120" s="37">
        <v>111</v>
      </c>
      <c r="C120" s="38" t="s">
        <v>134</v>
      </c>
      <c r="D120" s="39" t="s">
        <v>135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>
        <f t="shared" si="16"/>
        <v>0</v>
      </c>
      <c r="X120" s="2" t="s">
        <v>134</v>
      </c>
      <c r="Y120" s="13"/>
      <c r="Z120" s="13"/>
      <c r="AA120" s="13"/>
      <c r="AB120" s="13"/>
      <c r="AC120" s="13"/>
      <c r="AD120" s="13"/>
      <c r="AE120" s="13">
        <v>6</v>
      </c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4">
        <f t="shared" si="17"/>
        <v>6</v>
      </c>
      <c r="AQ120" s="2" t="s">
        <v>134</v>
      </c>
      <c r="AR120" s="15"/>
      <c r="AS120" s="15"/>
      <c r="AT120" s="15"/>
      <c r="AU120" s="15"/>
      <c r="AV120" s="15"/>
      <c r="AW120" s="15"/>
      <c r="AX120" s="15"/>
      <c r="AY120" s="15"/>
      <c r="AZ120" s="15"/>
      <c r="BA120" s="16">
        <f t="shared" si="18"/>
        <v>0</v>
      </c>
      <c r="BB120" s="46">
        <f t="shared" si="19"/>
        <v>6</v>
      </c>
    </row>
    <row r="121" spans="1:54" x14ac:dyDescent="0.25">
      <c r="A121" s="37">
        <v>112</v>
      </c>
      <c r="B121" s="37">
        <v>111</v>
      </c>
      <c r="C121" s="38" t="s">
        <v>289</v>
      </c>
      <c r="D121" s="39" t="s">
        <v>290</v>
      </c>
      <c r="E121" s="11"/>
      <c r="F121" s="11"/>
      <c r="G121" s="11"/>
      <c r="H121" s="11"/>
      <c r="I121" s="11"/>
      <c r="J121" s="11">
        <v>2</v>
      </c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>
        <f t="shared" si="16"/>
        <v>2</v>
      </c>
      <c r="X121" s="2" t="s">
        <v>289</v>
      </c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>
        <v>4</v>
      </c>
      <c r="AM121" s="13"/>
      <c r="AN121" s="13"/>
      <c r="AO121" s="13"/>
      <c r="AP121" s="14">
        <f t="shared" si="17"/>
        <v>4</v>
      </c>
      <c r="AQ121" s="2" t="s">
        <v>289</v>
      </c>
      <c r="AR121" s="15"/>
      <c r="AS121" s="15"/>
      <c r="AT121" s="15"/>
      <c r="AU121" s="15"/>
      <c r="AV121" s="15"/>
      <c r="AW121" s="15"/>
      <c r="AX121" s="15"/>
      <c r="AY121" s="15"/>
      <c r="AZ121" s="15"/>
      <c r="BA121" s="16">
        <f t="shared" si="18"/>
        <v>0</v>
      </c>
      <c r="BB121" s="46">
        <f t="shared" si="19"/>
        <v>6</v>
      </c>
    </row>
    <row r="122" spans="1:54" x14ac:dyDescent="0.25">
      <c r="A122" s="37">
        <v>113</v>
      </c>
      <c r="B122" s="37">
        <v>113</v>
      </c>
      <c r="C122" s="38" t="s">
        <v>155</v>
      </c>
      <c r="D122" s="39" t="s">
        <v>266</v>
      </c>
      <c r="E122" s="11"/>
      <c r="F122" s="11"/>
      <c r="G122" s="11">
        <v>2</v>
      </c>
      <c r="H122" s="11"/>
      <c r="I122" s="11"/>
      <c r="J122" s="11">
        <v>2</v>
      </c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>
        <f t="shared" si="16"/>
        <v>4</v>
      </c>
      <c r="X122" s="2" t="s">
        <v>155</v>
      </c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4">
        <f t="shared" si="17"/>
        <v>0</v>
      </c>
      <c r="AQ122" s="2" t="s">
        <v>155</v>
      </c>
      <c r="AR122" s="15"/>
      <c r="AS122" s="15"/>
      <c r="AT122" s="15"/>
      <c r="AU122" s="15"/>
      <c r="AV122" s="15"/>
      <c r="AW122" s="15"/>
      <c r="AX122" s="15"/>
      <c r="AY122" s="15"/>
      <c r="AZ122" s="15"/>
      <c r="BA122" s="16">
        <f t="shared" si="18"/>
        <v>0</v>
      </c>
      <c r="BB122" s="46">
        <f t="shared" si="19"/>
        <v>4</v>
      </c>
    </row>
    <row r="123" spans="1:54" x14ac:dyDescent="0.25">
      <c r="A123" s="37">
        <v>114</v>
      </c>
      <c r="B123" s="37">
        <v>114</v>
      </c>
      <c r="C123" s="38" t="s">
        <v>77</v>
      </c>
      <c r="D123" s="39" t="s">
        <v>231</v>
      </c>
      <c r="E123" s="11"/>
      <c r="F123" s="11"/>
      <c r="G123" s="11">
        <v>2</v>
      </c>
      <c r="H123" s="11"/>
      <c r="I123" s="11"/>
      <c r="J123" s="11"/>
      <c r="K123" s="11"/>
      <c r="L123" s="11"/>
      <c r="M123" s="11"/>
      <c r="N123" s="11"/>
      <c r="O123" s="11">
        <v>1</v>
      </c>
      <c r="P123" s="11"/>
      <c r="Q123" s="11"/>
      <c r="R123" s="11"/>
      <c r="S123" s="11"/>
      <c r="T123" s="11"/>
      <c r="U123" s="11"/>
      <c r="V123" s="11"/>
      <c r="W123" s="12">
        <f t="shared" si="16"/>
        <v>3</v>
      </c>
      <c r="X123" s="2" t="s">
        <v>77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4">
        <f t="shared" si="17"/>
        <v>0</v>
      </c>
      <c r="AQ123" s="2" t="s">
        <v>77</v>
      </c>
      <c r="AR123" s="15"/>
      <c r="AS123" s="15"/>
      <c r="AT123" s="15"/>
      <c r="AU123" s="15"/>
      <c r="AV123" s="15"/>
      <c r="AW123" s="15"/>
      <c r="AX123" s="15"/>
      <c r="AY123" s="15"/>
      <c r="AZ123" s="15"/>
      <c r="BA123" s="16">
        <f t="shared" si="18"/>
        <v>0</v>
      </c>
      <c r="BB123" s="46">
        <f t="shared" si="19"/>
        <v>3</v>
      </c>
    </row>
    <row r="124" spans="1:54" x14ac:dyDescent="0.25">
      <c r="A124" s="37">
        <v>115</v>
      </c>
      <c r="B124" s="37">
        <v>115</v>
      </c>
      <c r="C124" s="38" t="s">
        <v>21</v>
      </c>
      <c r="D124" s="39" t="s">
        <v>202</v>
      </c>
      <c r="E124" s="11"/>
      <c r="F124" s="11"/>
      <c r="G124" s="11"/>
      <c r="H124" s="11"/>
      <c r="I124" s="11"/>
      <c r="J124" s="11"/>
      <c r="K124" s="11"/>
      <c r="L124" s="11"/>
      <c r="M124" s="11">
        <v>2</v>
      </c>
      <c r="N124" s="11"/>
      <c r="O124" s="11"/>
      <c r="P124" s="11"/>
      <c r="Q124" s="11"/>
      <c r="R124" s="11"/>
      <c r="S124" s="11"/>
      <c r="T124" s="11"/>
      <c r="U124" s="11"/>
      <c r="V124" s="11"/>
      <c r="W124" s="12">
        <f t="shared" si="16"/>
        <v>2</v>
      </c>
      <c r="X124" s="2" t="s">
        <v>21</v>
      </c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4">
        <f t="shared" si="17"/>
        <v>0</v>
      </c>
      <c r="AQ124" s="2" t="s">
        <v>21</v>
      </c>
      <c r="AR124" s="15"/>
      <c r="AS124" s="15"/>
      <c r="AT124" s="15"/>
      <c r="AU124" s="15"/>
      <c r="AV124" s="15"/>
      <c r="AW124" s="15"/>
      <c r="AX124" s="15"/>
      <c r="AY124" s="15"/>
      <c r="AZ124" s="15"/>
      <c r="BA124" s="16">
        <f t="shared" si="18"/>
        <v>0</v>
      </c>
      <c r="BB124" s="46">
        <f t="shared" si="19"/>
        <v>2</v>
      </c>
    </row>
    <row r="125" spans="1:54" x14ac:dyDescent="0.25">
      <c r="A125" s="37">
        <v>116</v>
      </c>
      <c r="B125" s="37">
        <v>115</v>
      </c>
      <c r="C125" s="38" t="s">
        <v>46</v>
      </c>
      <c r="D125" s="39" t="s">
        <v>47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>
        <v>2</v>
      </c>
      <c r="O125" s="11"/>
      <c r="P125" s="11"/>
      <c r="Q125" s="11"/>
      <c r="R125" s="11"/>
      <c r="S125" s="11"/>
      <c r="T125" s="11"/>
      <c r="U125" s="11"/>
      <c r="V125" s="11"/>
      <c r="W125" s="12">
        <f t="shared" si="16"/>
        <v>2</v>
      </c>
      <c r="X125" s="2" t="s">
        <v>46</v>
      </c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4">
        <f t="shared" si="17"/>
        <v>0</v>
      </c>
      <c r="AQ125" s="2" t="s">
        <v>46</v>
      </c>
      <c r="AR125" s="15"/>
      <c r="AS125" s="15"/>
      <c r="AT125" s="15"/>
      <c r="AU125" s="15"/>
      <c r="AV125" s="15"/>
      <c r="AW125" s="15"/>
      <c r="AX125" s="15"/>
      <c r="AY125" s="15"/>
      <c r="AZ125" s="15"/>
      <c r="BA125" s="16">
        <f t="shared" si="18"/>
        <v>0</v>
      </c>
      <c r="BB125" s="46">
        <f t="shared" si="19"/>
        <v>2</v>
      </c>
    </row>
    <row r="126" spans="1:54" x14ac:dyDescent="0.25">
      <c r="A126" s="37">
        <v>117</v>
      </c>
      <c r="B126" s="37">
        <v>117</v>
      </c>
      <c r="C126" s="38" t="s">
        <v>240</v>
      </c>
      <c r="D126" s="39" t="s">
        <v>241</v>
      </c>
      <c r="E126" s="11"/>
      <c r="F126" s="11"/>
      <c r="G126" s="11"/>
      <c r="H126" s="11"/>
      <c r="I126" s="11"/>
      <c r="J126" s="11"/>
      <c r="K126" s="11">
        <v>1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>
        <f t="shared" si="16"/>
        <v>1</v>
      </c>
      <c r="X126" s="2" t="s">
        <v>240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4">
        <f t="shared" si="17"/>
        <v>0</v>
      </c>
      <c r="AQ126" s="2" t="s">
        <v>240</v>
      </c>
      <c r="AR126" s="15"/>
      <c r="AS126" s="15"/>
      <c r="AT126" s="15"/>
      <c r="AU126" s="15"/>
      <c r="AV126" s="15"/>
      <c r="AW126" s="15"/>
      <c r="AX126" s="15"/>
      <c r="AY126" s="15"/>
      <c r="AZ126" s="15"/>
      <c r="BA126" s="16">
        <f t="shared" si="18"/>
        <v>0</v>
      </c>
      <c r="BB126" s="46">
        <f t="shared" si="19"/>
        <v>1</v>
      </c>
    </row>
    <row r="127" spans="1:54" x14ac:dyDescent="0.25"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>
        <f t="shared" ref="Y127:AO127" si="20">SUM(Y4:Y126)</f>
        <v>3346</v>
      </c>
      <c r="Z127" s="20">
        <f t="shared" si="20"/>
        <v>7432</v>
      </c>
      <c r="AA127" s="20">
        <f t="shared" si="20"/>
        <v>1417</v>
      </c>
      <c r="AB127" s="20">
        <f t="shared" si="20"/>
        <v>2397</v>
      </c>
      <c r="AC127" s="20">
        <f t="shared" si="20"/>
        <v>1339</v>
      </c>
      <c r="AD127" s="20">
        <f t="shared" si="20"/>
        <v>819</v>
      </c>
      <c r="AE127" s="20">
        <f t="shared" si="20"/>
        <v>414</v>
      </c>
      <c r="AF127" s="20">
        <f t="shared" si="20"/>
        <v>969</v>
      </c>
      <c r="AG127" s="20">
        <f t="shared" si="20"/>
        <v>4271</v>
      </c>
      <c r="AH127" s="20">
        <f t="shared" si="20"/>
        <v>3879</v>
      </c>
      <c r="AI127" s="20">
        <f t="shared" si="20"/>
        <v>720</v>
      </c>
      <c r="AJ127" s="20">
        <f t="shared" si="20"/>
        <v>200</v>
      </c>
      <c r="AK127" s="20">
        <f t="shared" si="20"/>
        <v>5205</v>
      </c>
      <c r="AL127" s="20">
        <f t="shared" si="20"/>
        <v>3388</v>
      </c>
      <c r="AM127" s="20">
        <f t="shared" si="20"/>
        <v>22757</v>
      </c>
      <c r="AN127" s="20">
        <f t="shared" si="20"/>
        <v>120</v>
      </c>
      <c r="AO127" s="20">
        <f t="shared" si="20"/>
        <v>1495</v>
      </c>
      <c r="AQ127" s="5"/>
      <c r="AR127" s="19">
        <f>SUM(AR4:AR126)</f>
        <v>349</v>
      </c>
      <c r="AS127" s="2"/>
      <c r="AT127" s="19">
        <f t="shared" ref="AT127:AZ127" si="21">SUM(AT4:AT126)</f>
        <v>792</v>
      </c>
      <c r="AU127" s="19">
        <f t="shared" si="21"/>
        <v>781</v>
      </c>
      <c r="AV127" s="19">
        <f t="shared" si="21"/>
        <v>226</v>
      </c>
      <c r="AW127" s="19">
        <f t="shared" si="21"/>
        <v>505</v>
      </c>
      <c r="AX127" s="19">
        <f t="shared" si="21"/>
        <v>345</v>
      </c>
      <c r="AY127" s="19">
        <f t="shared" si="21"/>
        <v>342</v>
      </c>
      <c r="AZ127" s="19">
        <f t="shared" si="21"/>
        <v>452</v>
      </c>
      <c r="BA127" s="2"/>
      <c r="BB127" s="46">
        <f>SUM(BB4:BB126)</f>
        <v>73791</v>
      </c>
    </row>
    <row r="128" spans="1:54" x14ac:dyDescent="0.25"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Q128" s="5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49"/>
    </row>
    <row r="129" spans="3:54" x14ac:dyDescent="0.25">
      <c r="C129" s="4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Q129" s="5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49"/>
    </row>
    <row r="130" spans="3:54" x14ac:dyDescent="0.25">
      <c r="C130" s="4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Q130" s="5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49"/>
    </row>
    <row r="131" spans="3:54" x14ac:dyDescent="0.25">
      <c r="C131" s="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Q131" s="5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49"/>
    </row>
    <row r="132" spans="3:54" x14ac:dyDescent="0.25">
      <c r="C132" s="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Q132" s="5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49"/>
    </row>
    <row r="133" spans="3:54" x14ac:dyDescent="0.25">
      <c r="C133" s="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Q133" s="5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49"/>
    </row>
    <row r="134" spans="3:54" x14ac:dyDescent="0.25"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Q134" s="5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49"/>
    </row>
    <row r="135" spans="3:54" x14ac:dyDescent="0.25"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Q135" s="5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49"/>
    </row>
    <row r="136" spans="3:54" x14ac:dyDescent="0.25"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Q136" s="5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49"/>
    </row>
    <row r="137" spans="3:54" x14ac:dyDescent="0.25">
      <c r="C137" s="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Q137" s="5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49"/>
    </row>
    <row r="138" spans="3:54" x14ac:dyDescent="0.25">
      <c r="C138" s="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Q138" s="5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49"/>
    </row>
    <row r="139" spans="3:54" x14ac:dyDescent="0.25">
      <c r="C139" s="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Q139" s="5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49"/>
    </row>
    <row r="140" spans="3:54" x14ac:dyDescent="0.25">
      <c r="C140" s="17"/>
      <c r="D140" s="1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Q140" s="5"/>
    </row>
    <row r="141" spans="3:54" x14ac:dyDescent="0.25">
      <c r="C141" s="17"/>
      <c r="D141" s="1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Q141" s="1"/>
    </row>
    <row r="142" spans="3:54" x14ac:dyDescent="0.25">
      <c r="C142" s="17"/>
      <c r="D142" s="1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Q142" s="1"/>
    </row>
    <row r="143" spans="3:54" x14ac:dyDescent="0.25">
      <c r="C143" s="17"/>
      <c r="D143" s="1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Q143" s="1"/>
    </row>
    <row r="144" spans="3:54" x14ac:dyDescent="0.25">
      <c r="C144" s="17"/>
      <c r="D144" s="1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Q144" s="1"/>
    </row>
    <row r="145" spans="3:43" x14ac:dyDescent="0.25">
      <c r="C145" s="17"/>
      <c r="D145" s="1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Q145" s="1"/>
    </row>
    <row r="146" spans="3:43" x14ac:dyDescent="0.25">
      <c r="C146" s="17"/>
      <c r="D146" s="1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Q146" s="1"/>
    </row>
    <row r="147" spans="3:43" x14ac:dyDescent="0.25">
      <c r="C147" s="17"/>
      <c r="D147" s="1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Q147" s="1"/>
    </row>
    <row r="148" spans="3:43" x14ac:dyDescent="0.25">
      <c r="C148" s="17"/>
      <c r="D148" s="2" t="s">
        <v>325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Q148" s="1"/>
    </row>
    <row r="149" spans="3:43" x14ac:dyDescent="0.25">
      <c r="C149" s="17"/>
      <c r="D149" s="1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Q149" s="1"/>
    </row>
    <row r="150" spans="3:43" x14ac:dyDescent="0.25">
      <c r="C150" s="17"/>
      <c r="D150" s="1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Q150" s="1"/>
    </row>
    <row r="151" spans="3:43" x14ac:dyDescent="0.25">
      <c r="C151" s="17"/>
      <c r="D151" s="1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Q151" s="1"/>
    </row>
    <row r="152" spans="3:43" x14ac:dyDescent="0.25">
      <c r="C152" s="17"/>
      <c r="D152" s="1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Q152" s="1"/>
    </row>
    <row r="153" spans="3:43" x14ac:dyDescent="0.25">
      <c r="C153" s="17"/>
      <c r="D153" s="1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Q153" s="1"/>
    </row>
    <row r="154" spans="3:43" x14ac:dyDescent="0.25">
      <c r="C154" s="17"/>
      <c r="D154" s="1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Q154" s="1"/>
    </row>
    <row r="155" spans="3:43" x14ac:dyDescent="0.25">
      <c r="C155" s="17"/>
      <c r="D155" s="1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Q155" s="1"/>
    </row>
    <row r="156" spans="3:43" x14ac:dyDescent="0.25">
      <c r="C156" s="17"/>
      <c r="D156" s="1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Q156" s="1"/>
    </row>
    <row r="157" spans="3:43" x14ac:dyDescent="0.25">
      <c r="C157" s="17"/>
      <c r="D157" s="1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Q157" s="1"/>
    </row>
    <row r="158" spans="3:43" x14ac:dyDescent="0.25">
      <c r="C158" s="17"/>
      <c r="D158" s="1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Q158" s="1"/>
    </row>
    <row r="159" spans="3:43" x14ac:dyDescent="0.25">
      <c r="C159" s="17"/>
      <c r="D159" s="1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Q159" s="1"/>
    </row>
    <row r="160" spans="3:43" x14ac:dyDescent="0.25">
      <c r="C160" s="17"/>
      <c r="D160" s="1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Q160" s="1"/>
    </row>
    <row r="161" spans="3:43" x14ac:dyDescent="0.25">
      <c r="C161" s="17"/>
      <c r="D161" s="1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Q161" s="1"/>
    </row>
    <row r="162" spans="3:43" x14ac:dyDescent="0.25">
      <c r="C162" s="17"/>
      <c r="D162" s="1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Q162" s="1"/>
    </row>
    <row r="163" spans="3:43" x14ac:dyDescent="0.25">
      <c r="C163" s="17"/>
      <c r="D163" s="1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Q163" s="1"/>
    </row>
    <row r="164" spans="3:43" x14ac:dyDescent="0.25"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Q164" s="1"/>
    </row>
    <row r="165" spans="3:43" x14ac:dyDescent="0.25"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Q165" s="1"/>
    </row>
    <row r="166" spans="3:43" x14ac:dyDescent="0.25">
      <c r="C166" s="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Q166" s="1"/>
    </row>
    <row r="167" spans="3:43" x14ac:dyDescent="0.25"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Q167" s="1"/>
    </row>
    <row r="168" spans="3:43" x14ac:dyDescent="0.25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Q168" s="1"/>
    </row>
    <row r="169" spans="3:43" x14ac:dyDescent="0.25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Q169" s="1"/>
    </row>
    <row r="170" spans="3:43" x14ac:dyDescent="0.25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Q170" s="1"/>
    </row>
    <row r="171" spans="3:43" x14ac:dyDescent="0.25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Q171" s="1"/>
    </row>
    <row r="172" spans="3:43" x14ac:dyDescent="0.25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Q172" s="1"/>
    </row>
    <row r="173" spans="3:43" x14ac:dyDescent="0.25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Q173" s="1"/>
    </row>
    <row r="174" spans="3:43" x14ac:dyDescent="0.25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Q174" s="1"/>
    </row>
    <row r="175" spans="3:43" x14ac:dyDescent="0.25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Q175" s="1"/>
    </row>
    <row r="176" spans="3:43" x14ac:dyDescent="0.25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Q176" s="1"/>
    </row>
    <row r="177" spans="3:43" x14ac:dyDescent="0.25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Q177" s="1"/>
    </row>
    <row r="178" spans="3:43" x14ac:dyDescent="0.25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Q178" s="1"/>
    </row>
    <row r="179" spans="3:43" x14ac:dyDescent="0.25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Q179" s="1"/>
    </row>
    <row r="180" spans="3:43" x14ac:dyDescent="0.25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Q180" s="1"/>
    </row>
    <row r="181" spans="3:43" x14ac:dyDescent="0.25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Q181" s="1"/>
    </row>
    <row r="182" spans="3:43" x14ac:dyDescent="0.25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Q182" s="1"/>
    </row>
    <row r="183" spans="3:43" x14ac:dyDescent="0.25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Q183" s="1"/>
    </row>
    <row r="184" spans="3:43" x14ac:dyDescent="0.25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Q184" s="1"/>
    </row>
    <row r="185" spans="3:43" x14ac:dyDescent="0.25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Q185" s="1"/>
    </row>
    <row r="186" spans="3:43" x14ac:dyDescent="0.25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Q186" s="1"/>
    </row>
    <row r="187" spans="3:43" x14ac:dyDescent="0.25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Q187" s="1"/>
    </row>
    <row r="188" spans="3:43" x14ac:dyDescent="0.25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Q188" s="1"/>
    </row>
    <row r="189" spans="3:43" x14ac:dyDescent="0.25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Q189" s="1"/>
    </row>
    <row r="190" spans="3:43" x14ac:dyDescent="0.25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Q190" s="1"/>
    </row>
    <row r="191" spans="3:43" x14ac:dyDescent="0.25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Q191" s="1"/>
    </row>
    <row r="192" spans="3:43" x14ac:dyDescent="0.25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Q192" s="1"/>
    </row>
    <row r="193" spans="3:43" x14ac:dyDescent="0.25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Q193" s="1"/>
    </row>
    <row r="194" spans="3:43" x14ac:dyDescent="0.25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Q194" s="1"/>
    </row>
    <row r="195" spans="3:43" x14ac:dyDescent="0.25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Q195" s="1"/>
    </row>
    <row r="196" spans="3:43" x14ac:dyDescent="0.25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Q196" s="1"/>
    </row>
    <row r="197" spans="3:43" x14ac:dyDescent="0.25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Q197" s="1"/>
    </row>
    <row r="198" spans="3:43" x14ac:dyDescent="0.25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Q198" s="1"/>
    </row>
    <row r="199" spans="3:43" x14ac:dyDescent="0.25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Q199" s="1"/>
    </row>
    <row r="200" spans="3:43" x14ac:dyDescent="0.25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Q200" s="1"/>
    </row>
    <row r="201" spans="3:43" x14ac:dyDescent="0.25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Q201" s="1"/>
    </row>
    <row r="202" spans="3:43" x14ac:dyDescent="0.25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Q202" s="1"/>
    </row>
    <row r="203" spans="3:43" x14ac:dyDescent="0.25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Q203" s="1"/>
    </row>
    <row r="204" spans="3:43" x14ac:dyDescent="0.25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Q204" s="1"/>
    </row>
    <row r="205" spans="3:43" x14ac:dyDescent="0.25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Q205" s="1"/>
    </row>
    <row r="206" spans="3:43" x14ac:dyDescent="0.25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Q206" s="1"/>
    </row>
    <row r="207" spans="3:43" x14ac:dyDescent="0.25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Q207" s="1"/>
    </row>
    <row r="208" spans="3:43" x14ac:dyDescent="0.25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Q208" s="1"/>
    </row>
    <row r="209" spans="3:43" x14ac:dyDescent="0.25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Q209" s="1"/>
    </row>
    <row r="210" spans="3:43" x14ac:dyDescent="0.25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Q210" s="1"/>
    </row>
    <row r="211" spans="3:43" x14ac:dyDescent="0.25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Q211" s="1"/>
    </row>
    <row r="212" spans="3:43" x14ac:dyDescent="0.25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Q212" s="1"/>
    </row>
    <row r="213" spans="3:43" x14ac:dyDescent="0.25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Q213" s="1"/>
    </row>
    <row r="214" spans="3:43" x14ac:dyDescent="0.25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Q214" s="1"/>
    </row>
    <row r="215" spans="3:43" x14ac:dyDescent="0.25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Q215" s="1"/>
    </row>
    <row r="216" spans="3:43" x14ac:dyDescent="0.25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Q216" s="1"/>
    </row>
    <row r="217" spans="3:43" x14ac:dyDescent="0.25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Q217" s="1"/>
    </row>
    <row r="218" spans="3:43" x14ac:dyDescent="0.25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Q218" s="1"/>
    </row>
    <row r="219" spans="3:43" x14ac:dyDescent="0.25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Q219" s="1"/>
    </row>
    <row r="220" spans="3:43" x14ac:dyDescent="0.25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Q220" s="1"/>
    </row>
    <row r="221" spans="3:43" x14ac:dyDescent="0.25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Q221" s="1"/>
    </row>
    <row r="222" spans="3:43" x14ac:dyDescent="0.25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Q222" s="1"/>
    </row>
    <row r="223" spans="3:43" x14ac:dyDescent="0.25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Q223" s="1"/>
    </row>
    <row r="224" spans="3:43" x14ac:dyDescent="0.25">
      <c r="C224" s="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"/>
      <c r="Y224" s="1"/>
      <c r="AQ224" s="1"/>
    </row>
    <row r="225" spans="3:43" x14ac:dyDescent="0.25">
      <c r="C225" s="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"/>
      <c r="Y225" s="1"/>
      <c r="AQ225" s="1"/>
    </row>
    <row r="226" spans="3:43" x14ac:dyDescent="0.25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Q226" s="1"/>
    </row>
    <row r="227" spans="3:43" x14ac:dyDescent="0.25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Q227" s="1"/>
    </row>
    <row r="228" spans="3:43" x14ac:dyDescent="0.25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Q228" s="1"/>
    </row>
    <row r="229" spans="3:43" x14ac:dyDescent="0.25">
      <c r="C229" s="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"/>
      <c r="Y229" s="1"/>
      <c r="AQ229" s="1"/>
    </row>
    <row r="230" spans="3:43" x14ac:dyDescent="0.25">
      <c r="C230" s="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"/>
      <c r="Y230" s="1"/>
      <c r="AQ230" s="1"/>
    </row>
    <row r="231" spans="3:43" x14ac:dyDescent="0.25">
      <c r="C231" s="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"/>
      <c r="Y231" s="1"/>
      <c r="AQ231" s="1"/>
    </row>
    <row r="232" spans="3:43" x14ac:dyDescent="0.25">
      <c r="C232" s="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"/>
      <c r="Y232" s="1"/>
      <c r="AQ232" s="1"/>
    </row>
    <row r="233" spans="3:43" x14ac:dyDescent="0.25">
      <c r="C233" s="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"/>
      <c r="Y233" s="1"/>
      <c r="AQ233" s="1"/>
    </row>
    <row r="234" spans="3:43" x14ac:dyDescent="0.25">
      <c r="C234" s="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"/>
      <c r="Y234" s="1"/>
      <c r="AQ234" s="1"/>
    </row>
    <row r="235" spans="3:43" x14ac:dyDescent="0.25">
      <c r="C235" s="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"/>
      <c r="Y235" s="1"/>
      <c r="AQ235" s="1"/>
    </row>
    <row r="236" spans="3:43" x14ac:dyDescent="0.25">
      <c r="C236" s="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"/>
      <c r="Y236" s="1"/>
      <c r="AQ236" s="1"/>
    </row>
    <row r="237" spans="3:43" x14ac:dyDescent="0.25">
      <c r="C237" s="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"/>
      <c r="Y237" s="1"/>
      <c r="AQ237" s="1"/>
    </row>
    <row r="238" spans="3:43" x14ac:dyDescent="0.25">
      <c r="C238" s="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"/>
      <c r="Y238" s="1"/>
      <c r="AQ238" s="1"/>
    </row>
    <row r="239" spans="3:43" x14ac:dyDescent="0.25">
      <c r="C239" s="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"/>
      <c r="Y239" s="1"/>
      <c r="AQ239" s="1"/>
    </row>
    <row r="240" spans="3:43" x14ac:dyDescent="0.25">
      <c r="C240" s="5"/>
      <c r="X240" s="1"/>
      <c r="Y240" s="1"/>
      <c r="AQ240" s="1"/>
    </row>
    <row r="241" spans="3:43" x14ac:dyDescent="0.25">
      <c r="C241" s="5"/>
      <c r="X241" s="1"/>
      <c r="Y241" s="1"/>
      <c r="AQ241" s="1"/>
    </row>
    <row r="242" spans="3:43" x14ac:dyDescent="0.25">
      <c r="C242" s="5"/>
      <c r="X242" s="1"/>
      <c r="Y242" s="1"/>
      <c r="AQ242" s="1"/>
    </row>
    <row r="243" spans="3:43" x14ac:dyDescent="0.25">
      <c r="C243" s="5"/>
      <c r="X243" s="1"/>
      <c r="Y243" s="1"/>
      <c r="AQ243" s="1"/>
    </row>
    <row r="244" spans="3:43" x14ac:dyDescent="0.25">
      <c r="C244" s="5"/>
      <c r="X244" s="1"/>
      <c r="Y244" s="1"/>
      <c r="AQ244" s="1"/>
    </row>
    <row r="245" spans="3:43" x14ac:dyDescent="0.25">
      <c r="C245" s="5"/>
      <c r="X245" s="1"/>
      <c r="Y245" s="1"/>
      <c r="AQ245" s="1"/>
    </row>
    <row r="246" spans="3:43" x14ac:dyDescent="0.25">
      <c r="C246" s="5"/>
      <c r="X246" s="1"/>
      <c r="Y246" s="1"/>
      <c r="AQ246" s="1"/>
    </row>
    <row r="247" spans="3:43" x14ac:dyDescent="0.25">
      <c r="C247" s="5"/>
      <c r="X247" s="1"/>
      <c r="Y247" s="1"/>
      <c r="AQ247" s="1"/>
    </row>
    <row r="248" spans="3:43" x14ac:dyDescent="0.25">
      <c r="C248" s="5"/>
      <c r="X248" s="1"/>
      <c r="Y248" s="1"/>
      <c r="AQ248" s="1"/>
    </row>
    <row r="249" spans="3:43" x14ac:dyDescent="0.25">
      <c r="C249" s="5"/>
      <c r="X249" s="1"/>
      <c r="Y249" s="1"/>
      <c r="AQ249" s="1"/>
    </row>
    <row r="250" spans="3:43" x14ac:dyDescent="0.25">
      <c r="C250" s="5"/>
      <c r="X250" s="1"/>
      <c r="Y250" s="1"/>
      <c r="AQ250" s="1"/>
    </row>
    <row r="251" spans="3:43" x14ac:dyDescent="0.25">
      <c r="C251" s="5"/>
      <c r="X251" s="1"/>
      <c r="Y251" s="1"/>
      <c r="AQ251" s="1"/>
    </row>
    <row r="252" spans="3:43" x14ac:dyDescent="0.25">
      <c r="C252" s="5"/>
      <c r="X252" s="1"/>
      <c r="Y252" s="1"/>
      <c r="AQ252" s="1"/>
    </row>
    <row r="253" spans="3:43" x14ac:dyDescent="0.25">
      <c r="C253" s="5"/>
      <c r="X253" s="1"/>
      <c r="Y253" s="1"/>
      <c r="AQ253" s="1"/>
    </row>
    <row r="254" spans="3:43" x14ac:dyDescent="0.25">
      <c r="C254" s="5"/>
      <c r="X254" s="1"/>
      <c r="Y254" s="1"/>
      <c r="AQ254" s="1"/>
    </row>
    <row r="255" spans="3:43" x14ac:dyDescent="0.25">
      <c r="C255" s="5"/>
      <c r="X255" s="1"/>
      <c r="Y255" s="1"/>
      <c r="AQ255" s="1"/>
    </row>
    <row r="256" spans="3:43" x14ac:dyDescent="0.25">
      <c r="C256" s="5"/>
      <c r="X256" s="1"/>
      <c r="Y256" s="1"/>
      <c r="AQ256" s="1"/>
    </row>
    <row r="257" spans="3:43" x14ac:dyDescent="0.25">
      <c r="C257" s="5"/>
      <c r="X257" s="1"/>
      <c r="Y257" s="1"/>
      <c r="AQ257" s="1"/>
    </row>
    <row r="258" spans="3:43" x14ac:dyDescent="0.25">
      <c r="C258" s="5"/>
      <c r="X258" s="1"/>
      <c r="Y258" s="1"/>
      <c r="AQ258" s="1"/>
    </row>
    <row r="259" spans="3:43" x14ac:dyDescent="0.25">
      <c r="C259" s="5"/>
      <c r="X259" s="1"/>
      <c r="Y259" s="1"/>
      <c r="AQ259" s="1"/>
    </row>
    <row r="260" spans="3:43" x14ac:dyDescent="0.25">
      <c r="C260" s="5"/>
      <c r="X260" s="1"/>
      <c r="Y260" s="1"/>
      <c r="AQ260" s="1"/>
    </row>
    <row r="261" spans="3:43" x14ac:dyDescent="0.25">
      <c r="C261" s="5"/>
      <c r="X261" s="1"/>
      <c r="Y261" s="1"/>
      <c r="AQ261" s="1"/>
    </row>
    <row r="262" spans="3:43" x14ac:dyDescent="0.25">
      <c r="C262" s="5"/>
      <c r="X262" s="1"/>
      <c r="Y262" s="1"/>
      <c r="AQ262" s="1"/>
    </row>
    <row r="263" spans="3:43" x14ac:dyDescent="0.25">
      <c r="C263" s="5"/>
      <c r="X263" s="1"/>
      <c r="Y263" s="1"/>
      <c r="AQ263" s="1"/>
    </row>
    <row r="264" spans="3:43" x14ac:dyDescent="0.25">
      <c r="C264" s="5"/>
      <c r="X264" s="1"/>
      <c r="Y264" s="1"/>
      <c r="AQ264" s="1"/>
    </row>
    <row r="265" spans="3:43" x14ac:dyDescent="0.25">
      <c r="C265" s="5"/>
      <c r="X265" s="1"/>
      <c r="Y265" s="1"/>
      <c r="AQ265" s="1"/>
    </row>
    <row r="266" spans="3:43" x14ac:dyDescent="0.25">
      <c r="C266" s="5"/>
      <c r="X266" s="1"/>
      <c r="Y266" s="1"/>
      <c r="AQ266" s="1"/>
    </row>
    <row r="267" spans="3:43" x14ac:dyDescent="0.25">
      <c r="C267" s="5"/>
      <c r="X267" s="1"/>
      <c r="Y267" s="1"/>
      <c r="AQ267" s="1"/>
    </row>
    <row r="268" spans="3:43" x14ac:dyDescent="0.25">
      <c r="C268" s="5"/>
      <c r="X268" s="1"/>
      <c r="Y268" s="1"/>
      <c r="AQ268" s="1"/>
    </row>
    <row r="269" spans="3:43" x14ac:dyDescent="0.25">
      <c r="C269" s="5"/>
      <c r="X269" s="1"/>
      <c r="Y269" s="1"/>
      <c r="AQ269" s="1"/>
    </row>
    <row r="270" spans="3:43" x14ac:dyDescent="0.25">
      <c r="C270" s="5"/>
      <c r="X270" s="1"/>
      <c r="Y270" s="1"/>
      <c r="AQ270" s="1"/>
    </row>
    <row r="271" spans="3:43" x14ac:dyDescent="0.25">
      <c r="C271" s="5"/>
      <c r="X271" s="1"/>
      <c r="Y271" s="1"/>
      <c r="AQ271" s="1"/>
    </row>
    <row r="272" spans="3:43" x14ac:dyDescent="0.25">
      <c r="C272" s="5"/>
      <c r="X272" s="1"/>
      <c r="Y272" s="1"/>
      <c r="AQ272" s="1"/>
    </row>
    <row r="273" spans="3:43" x14ac:dyDescent="0.25">
      <c r="C273" s="5"/>
      <c r="X273" s="1"/>
      <c r="Y273" s="1"/>
      <c r="AQ273" s="1"/>
    </row>
    <row r="274" spans="3:43" x14ac:dyDescent="0.25">
      <c r="C274" s="5"/>
      <c r="X274" s="1"/>
      <c r="Y274" s="1"/>
      <c r="AQ274" s="1"/>
    </row>
    <row r="275" spans="3:43" x14ac:dyDescent="0.25">
      <c r="C275" s="5"/>
      <c r="X275" s="1"/>
      <c r="Y275" s="1"/>
      <c r="AQ275" s="1"/>
    </row>
    <row r="276" spans="3:43" x14ac:dyDescent="0.25">
      <c r="C276" s="5"/>
      <c r="X276" s="1"/>
      <c r="Y276" s="1"/>
      <c r="AQ276" s="1"/>
    </row>
    <row r="277" spans="3:43" x14ac:dyDescent="0.25">
      <c r="C277" s="5"/>
      <c r="X277" s="1"/>
      <c r="Y277" s="1"/>
      <c r="AQ277" s="1"/>
    </row>
    <row r="278" spans="3:43" x14ac:dyDescent="0.25">
      <c r="C278" s="5"/>
      <c r="X278" s="1"/>
      <c r="Y278" s="1"/>
      <c r="AQ278" s="1"/>
    </row>
    <row r="279" spans="3:43" x14ac:dyDescent="0.25">
      <c r="C279" s="5"/>
      <c r="X279" s="1"/>
      <c r="Y279" s="1"/>
      <c r="AQ279" s="1"/>
    </row>
    <row r="280" spans="3:43" x14ac:dyDescent="0.25">
      <c r="C280" s="5"/>
      <c r="X280" s="1"/>
      <c r="Y280" s="1"/>
      <c r="AQ280" s="1"/>
    </row>
    <row r="281" spans="3:43" x14ac:dyDescent="0.25">
      <c r="C281" s="5"/>
      <c r="X281" s="1"/>
      <c r="Y281" s="1"/>
      <c r="AQ281" s="1"/>
    </row>
    <row r="282" spans="3:43" x14ac:dyDescent="0.25">
      <c r="C282" s="5"/>
      <c r="X282" s="1"/>
      <c r="Y282" s="1"/>
      <c r="AQ282" s="1"/>
    </row>
    <row r="283" spans="3:43" x14ac:dyDescent="0.25">
      <c r="C283" s="5"/>
      <c r="X283" s="1"/>
      <c r="Y283" s="1"/>
      <c r="AQ283" s="1"/>
    </row>
    <row r="284" spans="3:43" x14ac:dyDescent="0.25">
      <c r="C284" s="5"/>
      <c r="X284" s="1"/>
      <c r="Y284" s="1"/>
      <c r="AQ284" s="1"/>
    </row>
    <row r="285" spans="3:43" x14ac:dyDescent="0.25">
      <c r="C285" s="5"/>
      <c r="X285" s="1"/>
      <c r="Y285" s="1"/>
      <c r="AQ285" s="1"/>
    </row>
    <row r="286" spans="3:43" x14ac:dyDescent="0.25">
      <c r="C286" s="5"/>
      <c r="X286" s="1"/>
      <c r="Y286" s="1"/>
      <c r="AQ286" s="1"/>
    </row>
    <row r="287" spans="3:43" x14ac:dyDescent="0.25">
      <c r="C287" s="5"/>
      <c r="X287" s="1"/>
      <c r="Y287" s="1"/>
      <c r="AQ287" s="1"/>
    </row>
    <row r="288" spans="3:43" x14ac:dyDescent="0.25">
      <c r="C288" s="5"/>
      <c r="X288" s="1"/>
      <c r="Y288" s="1"/>
      <c r="AQ288" s="1"/>
    </row>
    <row r="289" spans="3:43" x14ac:dyDescent="0.25">
      <c r="C289" s="5"/>
      <c r="X289" s="1"/>
      <c r="Y289" s="1"/>
      <c r="AQ289" s="1"/>
    </row>
    <row r="290" spans="3:43" x14ac:dyDescent="0.25">
      <c r="C290" s="5"/>
      <c r="X290" s="1"/>
      <c r="Y290" s="1"/>
      <c r="AQ290" s="1"/>
    </row>
    <row r="291" spans="3:43" x14ac:dyDescent="0.25">
      <c r="C291" s="5"/>
      <c r="X291" s="1"/>
      <c r="Y291" s="1"/>
      <c r="AQ291" s="1"/>
    </row>
    <row r="292" spans="3:43" x14ac:dyDescent="0.25">
      <c r="C292" s="5"/>
      <c r="X292" s="1"/>
      <c r="Y292" s="1"/>
      <c r="AQ292" s="1"/>
    </row>
    <row r="293" spans="3:43" x14ac:dyDescent="0.25">
      <c r="C293" s="5"/>
      <c r="X293" s="1"/>
      <c r="Y293" s="1"/>
      <c r="AQ293" s="1"/>
    </row>
    <row r="294" spans="3:43" x14ac:dyDescent="0.25">
      <c r="C294" s="5"/>
      <c r="X294" s="1"/>
      <c r="Y294" s="1"/>
      <c r="AQ294" s="1"/>
    </row>
    <row r="295" spans="3:43" x14ac:dyDescent="0.25">
      <c r="C295" s="5"/>
      <c r="X295" s="1"/>
      <c r="Y295" s="1"/>
      <c r="AQ295" s="1"/>
    </row>
    <row r="296" spans="3:43" x14ac:dyDescent="0.25">
      <c r="C296" s="5"/>
      <c r="X296" s="1"/>
      <c r="Y296" s="1"/>
      <c r="AQ296" s="1"/>
    </row>
    <row r="297" spans="3:43" x14ac:dyDescent="0.25">
      <c r="C297" s="5"/>
      <c r="X297" s="1"/>
      <c r="Y297" s="1"/>
      <c r="AQ297" s="1"/>
    </row>
    <row r="298" spans="3:43" x14ac:dyDescent="0.25">
      <c r="C298" s="5"/>
      <c r="X298" s="1"/>
      <c r="Y298" s="1"/>
      <c r="AQ298" s="1"/>
    </row>
    <row r="299" spans="3:43" x14ac:dyDescent="0.25">
      <c r="C299" s="5"/>
      <c r="X299" s="1"/>
      <c r="Y299" s="1"/>
      <c r="AQ299" s="1"/>
    </row>
    <row r="300" spans="3:43" x14ac:dyDescent="0.25">
      <c r="C300" s="5"/>
      <c r="X300" s="1"/>
      <c r="Y300" s="1"/>
      <c r="AQ300" s="1"/>
    </row>
    <row r="301" spans="3:43" x14ac:dyDescent="0.25">
      <c r="C301" s="5"/>
      <c r="X301" s="1"/>
      <c r="Y301" s="1"/>
      <c r="AQ301" s="1"/>
    </row>
    <row r="302" spans="3:43" x14ac:dyDescent="0.25">
      <c r="C302" s="5"/>
      <c r="X302" s="1"/>
      <c r="Y302" s="1"/>
      <c r="AQ302" s="1"/>
    </row>
    <row r="303" spans="3:43" x14ac:dyDescent="0.25">
      <c r="C303" s="5"/>
      <c r="X303" s="1"/>
      <c r="Y303" s="1"/>
      <c r="AQ303" s="1"/>
    </row>
    <row r="304" spans="3:43" x14ac:dyDescent="0.25">
      <c r="C304" s="5"/>
      <c r="X304" s="1"/>
      <c r="Y304" s="1"/>
      <c r="AQ304" s="1"/>
    </row>
    <row r="305" spans="3:43" x14ac:dyDescent="0.25">
      <c r="C305" s="5"/>
      <c r="X305" s="1"/>
      <c r="Y305" s="1"/>
      <c r="AQ305" s="1"/>
    </row>
    <row r="306" spans="3:43" x14ac:dyDescent="0.25">
      <c r="C306" s="5"/>
      <c r="X306" s="1"/>
      <c r="Y306" s="1"/>
      <c r="AQ306" s="1"/>
    </row>
    <row r="307" spans="3:43" x14ac:dyDescent="0.25">
      <c r="C307" s="5"/>
      <c r="X307" s="1"/>
      <c r="Y307" s="1"/>
      <c r="AQ307" s="1"/>
    </row>
    <row r="308" spans="3:43" x14ac:dyDescent="0.25">
      <c r="C308" s="5"/>
      <c r="X308" s="1"/>
      <c r="Y308" s="1"/>
      <c r="AQ308" s="1"/>
    </row>
    <row r="309" spans="3:43" x14ac:dyDescent="0.25">
      <c r="C309" s="5"/>
      <c r="X309" s="1"/>
      <c r="Y309" s="1"/>
      <c r="AQ309" s="1"/>
    </row>
    <row r="310" spans="3:43" x14ac:dyDescent="0.25">
      <c r="C310" s="5"/>
      <c r="X310" s="1"/>
      <c r="Y310" s="1"/>
      <c r="AQ310" s="1"/>
    </row>
    <row r="311" spans="3:43" x14ac:dyDescent="0.25">
      <c r="C311" s="5"/>
      <c r="X311" s="1"/>
      <c r="Y311" s="1"/>
      <c r="AQ311" s="1"/>
    </row>
    <row r="312" spans="3:43" x14ac:dyDescent="0.25">
      <c r="C312" s="5"/>
      <c r="X312" s="1"/>
      <c r="Y312" s="1"/>
      <c r="AQ312" s="1"/>
    </row>
    <row r="313" spans="3:43" x14ac:dyDescent="0.25">
      <c r="C313" s="5"/>
      <c r="X313" s="1"/>
      <c r="Y313" s="1"/>
      <c r="AQ313" s="1"/>
    </row>
    <row r="314" spans="3:43" x14ac:dyDescent="0.25">
      <c r="C314" s="5"/>
      <c r="X314" s="1"/>
      <c r="Y314" s="1"/>
      <c r="AQ314" s="1"/>
    </row>
    <row r="315" spans="3:43" x14ac:dyDescent="0.25">
      <c r="C315" s="5"/>
      <c r="X315" s="1"/>
      <c r="Y315" s="1"/>
      <c r="AQ315" s="1"/>
    </row>
    <row r="316" spans="3:43" x14ac:dyDescent="0.25">
      <c r="C316" s="5"/>
      <c r="X316" s="1"/>
      <c r="Y316" s="1"/>
      <c r="AQ316" s="1"/>
    </row>
    <row r="317" spans="3:43" x14ac:dyDescent="0.25">
      <c r="C317" s="5"/>
      <c r="X317" s="1"/>
      <c r="Y317" s="1"/>
      <c r="AQ317" s="1"/>
    </row>
    <row r="318" spans="3:43" x14ac:dyDescent="0.25">
      <c r="C318" s="5"/>
      <c r="X318" s="1"/>
      <c r="Y318" s="1"/>
      <c r="AQ318" s="1"/>
    </row>
    <row r="319" spans="3:43" x14ac:dyDescent="0.25">
      <c r="C319" s="5"/>
      <c r="X319" s="1"/>
      <c r="Y319" s="1"/>
      <c r="AQ319" s="1"/>
    </row>
    <row r="320" spans="3:43" x14ac:dyDescent="0.25">
      <c r="C320" s="5"/>
      <c r="X320" s="1"/>
      <c r="Y320" s="1"/>
      <c r="AQ320" s="1"/>
    </row>
    <row r="321" spans="3:43" x14ac:dyDescent="0.25">
      <c r="C321" s="5"/>
      <c r="X321" s="1"/>
      <c r="Y321" s="1"/>
      <c r="AQ321" s="1"/>
    </row>
    <row r="322" spans="3:43" x14ac:dyDescent="0.25">
      <c r="C322" s="5"/>
      <c r="X322" s="1"/>
      <c r="Y322" s="1"/>
      <c r="AQ322" s="1"/>
    </row>
    <row r="323" spans="3:43" x14ac:dyDescent="0.25">
      <c r="C323" s="5"/>
      <c r="X323" s="1"/>
      <c r="Y323" s="1"/>
      <c r="AQ323" s="1"/>
    </row>
    <row r="324" spans="3:43" x14ac:dyDescent="0.25">
      <c r="C324" s="5"/>
      <c r="X324" s="1"/>
      <c r="Y324" s="1"/>
      <c r="AQ324" s="1"/>
    </row>
    <row r="325" spans="3:43" x14ac:dyDescent="0.25">
      <c r="C325" s="5"/>
      <c r="X325" s="1"/>
      <c r="Y325" s="1"/>
      <c r="AQ325" s="1"/>
    </row>
    <row r="326" spans="3:43" x14ac:dyDescent="0.25">
      <c r="C326" s="5"/>
      <c r="X326" s="1"/>
      <c r="Y326" s="1"/>
      <c r="AQ326" s="1"/>
    </row>
    <row r="327" spans="3:43" x14ac:dyDescent="0.25">
      <c r="C327" s="5"/>
      <c r="X327" s="1"/>
      <c r="Y327" s="1"/>
      <c r="AQ327" s="1"/>
    </row>
    <row r="328" spans="3:43" x14ac:dyDescent="0.25">
      <c r="C328" s="5"/>
      <c r="X328" s="1"/>
      <c r="Y328" s="1"/>
      <c r="AQ328" s="1"/>
    </row>
    <row r="329" spans="3:43" x14ac:dyDescent="0.25">
      <c r="C329" s="5"/>
      <c r="X329" s="1"/>
      <c r="Y329" s="1"/>
      <c r="AQ329" s="1"/>
    </row>
    <row r="330" spans="3:43" x14ac:dyDescent="0.25">
      <c r="C330" s="5"/>
      <c r="X330" s="1"/>
      <c r="Y330" s="1"/>
      <c r="AQ330" s="1"/>
    </row>
    <row r="331" spans="3:43" x14ac:dyDescent="0.25">
      <c r="C331" s="5"/>
      <c r="X331" s="1"/>
      <c r="Y331" s="1"/>
      <c r="AQ331" s="1"/>
    </row>
    <row r="332" spans="3:43" x14ac:dyDescent="0.25">
      <c r="C332" s="5"/>
      <c r="X332" s="1"/>
      <c r="Y332" s="1"/>
      <c r="AQ332" s="1"/>
    </row>
    <row r="333" spans="3:43" x14ac:dyDescent="0.25">
      <c r="C333" s="5"/>
      <c r="X333" s="1"/>
      <c r="Y333" s="1"/>
      <c r="AQ333" s="1"/>
    </row>
    <row r="334" spans="3:43" x14ac:dyDescent="0.25">
      <c r="C334" s="5"/>
      <c r="X334" s="1"/>
      <c r="Y334" s="1"/>
      <c r="AQ334" s="1"/>
    </row>
    <row r="335" spans="3:43" x14ac:dyDescent="0.25">
      <c r="C335" s="5"/>
      <c r="X335" s="1"/>
      <c r="Y335" s="1"/>
      <c r="AQ335" s="1"/>
    </row>
    <row r="336" spans="3:43" x14ac:dyDescent="0.25">
      <c r="C336" s="5"/>
      <c r="X336" s="1"/>
      <c r="Y336" s="1"/>
      <c r="AQ336" s="1"/>
    </row>
    <row r="337" spans="3:43" x14ac:dyDescent="0.25">
      <c r="C337" s="5"/>
      <c r="X337" s="1"/>
      <c r="Y337" s="1"/>
      <c r="AQ337" s="1"/>
    </row>
    <row r="338" spans="3:43" x14ac:dyDescent="0.25">
      <c r="C338" s="5"/>
      <c r="X338" s="1"/>
      <c r="Y338" s="1"/>
      <c r="AQ338" s="1"/>
    </row>
    <row r="339" spans="3:43" x14ac:dyDescent="0.25">
      <c r="C339" s="5"/>
      <c r="X339" s="1"/>
      <c r="Y339" s="1"/>
      <c r="AQ339" s="1"/>
    </row>
    <row r="340" spans="3:43" x14ac:dyDescent="0.25">
      <c r="C340" s="5"/>
      <c r="X340" s="1"/>
      <c r="Y340" s="1"/>
      <c r="AQ340" s="1"/>
    </row>
    <row r="341" spans="3:43" x14ac:dyDescent="0.25">
      <c r="C341" s="5"/>
      <c r="X341" s="1"/>
      <c r="Y341" s="1"/>
      <c r="AQ341" s="1"/>
    </row>
    <row r="342" spans="3:43" x14ac:dyDescent="0.25">
      <c r="C342" s="5"/>
      <c r="Y342" s="1"/>
      <c r="AQ342" s="1"/>
    </row>
    <row r="343" spans="3:43" x14ac:dyDescent="0.25">
      <c r="C343" s="5"/>
      <c r="Y343" s="1"/>
      <c r="AQ343" s="1"/>
    </row>
    <row r="344" spans="3:43" x14ac:dyDescent="0.25">
      <c r="C344" s="5"/>
      <c r="Y344" s="1"/>
      <c r="AQ344" s="1"/>
    </row>
    <row r="345" spans="3:43" x14ac:dyDescent="0.25">
      <c r="C345" s="5"/>
      <c r="Y345" s="1"/>
      <c r="AQ345" s="1"/>
    </row>
    <row r="346" spans="3:43" x14ac:dyDescent="0.25">
      <c r="C346" s="5"/>
      <c r="Y346" s="1"/>
      <c r="AQ346" s="1"/>
    </row>
    <row r="347" spans="3:43" x14ac:dyDescent="0.25">
      <c r="C347" s="5"/>
      <c r="Y347" s="1"/>
      <c r="AQ347" s="1"/>
    </row>
    <row r="348" spans="3:43" x14ac:dyDescent="0.25">
      <c r="C348" s="5"/>
      <c r="Y348" s="1"/>
      <c r="AQ348" s="1"/>
    </row>
    <row r="349" spans="3:43" x14ac:dyDescent="0.25">
      <c r="C349" s="5"/>
      <c r="Y349" s="1"/>
      <c r="AQ349" s="1"/>
    </row>
    <row r="350" spans="3:43" x14ac:dyDescent="0.25">
      <c r="C350" s="5"/>
      <c r="Y350" s="1"/>
      <c r="AQ350" s="1"/>
    </row>
    <row r="351" spans="3:43" x14ac:dyDescent="0.25">
      <c r="C351" s="5"/>
      <c r="Y351" s="1"/>
      <c r="AQ351" s="1"/>
    </row>
    <row r="352" spans="3:43" x14ac:dyDescent="0.25">
      <c r="C352" s="5"/>
      <c r="Y352" s="1"/>
      <c r="AQ352" s="1"/>
    </row>
    <row r="353" spans="3:43" x14ac:dyDescent="0.25">
      <c r="C353" s="5"/>
      <c r="Y353" s="1"/>
      <c r="AQ353" s="1"/>
    </row>
    <row r="354" spans="3:43" x14ac:dyDescent="0.25">
      <c r="C354" s="5"/>
      <c r="Y354" s="1"/>
      <c r="AQ354" s="1"/>
    </row>
    <row r="355" spans="3:43" x14ac:dyDescent="0.25">
      <c r="C355" s="5"/>
      <c r="Y355" s="1"/>
      <c r="AQ355" s="1"/>
    </row>
    <row r="356" spans="3:43" x14ac:dyDescent="0.25">
      <c r="C356" s="5"/>
      <c r="Y356" s="1"/>
      <c r="AQ356" s="1"/>
    </row>
    <row r="357" spans="3:43" x14ac:dyDescent="0.25">
      <c r="C357" s="5"/>
      <c r="Y357" s="1"/>
      <c r="AQ357" s="1"/>
    </row>
    <row r="358" spans="3:43" x14ac:dyDescent="0.25">
      <c r="C358" s="5"/>
      <c r="Y358" s="1"/>
      <c r="AQ358" s="1"/>
    </row>
    <row r="359" spans="3:43" x14ac:dyDescent="0.25">
      <c r="C359" s="5"/>
      <c r="Y359" s="1"/>
      <c r="AQ359" s="1"/>
    </row>
    <row r="360" spans="3:43" x14ac:dyDescent="0.25">
      <c r="C360" s="5"/>
      <c r="Y360" s="1"/>
      <c r="AQ360" s="1"/>
    </row>
    <row r="361" spans="3:43" x14ac:dyDescent="0.25">
      <c r="C361" s="5"/>
      <c r="Y361" s="1"/>
      <c r="AQ361" s="1"/>
    </row>
    <row r="362" spans="3:43" x14ac:dyDescent="0.25">
      <c r="C362" s="5"/>
      <c r="Y362" s="1"/>
      <c r="AQ362" s="1"/>
    </row>
    <row r="363" spans="3:43" x14ac:dyDescent="0.25">
      <c r="C363" s="5"/>
      <c r="Y363" s="1"/>
      <c r="AQ363" s="1"/>
    </row>
    <row r="364" spans="3:43" x14ac:dyDescent="0.25">
      <c r="C364" s="5"/>
      <c r="Y364" s="1"/>
      <c r="AQ364" s="1"/>
    </row>
    <row r="365" spans="3:43" x14ac:dyDescent="0.25">
      <c r="C365" s="5"/>
      <c r="Y365" s="1"/>
      <c r="AQ365" s="1"/>
    </row>
    <row r="366" spans="3:43" x14ac:dyDescent="0.25">
      <c r="C366" s="5"/>
      <c r="AQ366" s="1"/>
    </row>
    <row r="367" spans="3:43" x14ac:dyDescent="0.25">
      <c r="C367" s="5"/>
      <c r="AQ367" s="1"/>
    </row>
    <row r="368" spans="3:43" x14ac:dyDescent="0.25">
      <c r="C368" s="5"/>
      <c r="AQ368" s="1"/>
    </row>
    <row r="369" spans="3:43" x14ac:dyDescent="0.25">
      <c r="C369" s="5"/>
      <c r="AQ369" s="1"/>
    </row>
    <row r="370" spans="3:43" x14ac:dyDescent="0.25">
      <c r="C370" s="5"/>
      <c r="AQ370" s="1"/>
    </row>
    <row r="371" spans="3:43" x14ac:dyDescent="0.25">
      <c r="C371" s="5"/>
      <c r="AQ371" s="1"/>
    </row>
    <row r="372" spans="3:43" x14ac:dyDescent="0.25">
      <c r="C372" s="5"/>
      <c r="AQ372" s="1"/>
    </row>
    <row r="373" spans="3:43" x14ac:dyDescent="0.25">
      <c r="C373" s="5"/>
      <c r="AQ373" s="1"/>
    </row>
    <row r="374" spans="3:43" x14ac:dyDescent="0.25">
      <c r="C374" s="5"/>
      <c r="AQ374" s="1"/>
    </row>
    <row r="375" spans="3:43" x14ac:dyDescent="0.25">
      <c r="C375" s="5"/>
      <c r="AQ375" s="1"/>
    </row>
    <row r="376" spans="3:43" x14ac:dyDescent="0.25">
      <c r="C376" s="5"/>
      <c r="AQ376" s="1"/>
    </row>
    <row r="377" spans="3:43" x14ac:dyDescent="0.25">
      <c r="C377" s="5"/>
      <c r="AQ377" s="1"/>
    </row>
    <row r="378" spans="3:43" x14ac:dyDescent="0.25">
      <c r="C378" s="5"/>
      <c r="AQ378" s="1"/>
    </row>
    <row r="379" spans="3:43" x14ac:dyDescent="0.25">
      <c r="C379" s="5"/>
      <c r="AQ379" s="1"/>
    </row>
    <row r="380" spans="3:43" x14ac:dyDescent="0.25">
      <c r="C380" s="5"/>
      <c r="AQ380" s="1"/>
    </row>
    <row r="381" spans="3:43" x14ac:dyDescent="0.25">
      <c r="C381" s="5"/>
      <c r="AQ381" s="1"/>
    </row>
    <row r="382" spans="3:43" x14ac:dyDescent="0.25">
      <c r="C382" s="5"/>
      <c r="AQ382" s="1"/>
    </row>
    <row r="383" spans="3:43" x14ac:dyDescent="0.25">
      <c r="C383" s="5"/>
      <c r="AQ383" s="1"/>
    </row>
    <row r="384" spans="3:43" x14ac:dyDescent="0.25">
      <c r="C384" s="5"/>
      <c r="AQ384" s="1"/>
    </row>
    <row r="385" spans="3:43" x14ac:dyDescent="0.25">
      <c r="C385" s="5"/>
      <c r="AQ385" s="1"/>
    </row>
    <row r="386" spans="3:43" x14ac:dyDescent="0.25">
      <c r="C386" s="5"/>
      <c r="AQ386" s="1"/>
    </row>
    <row r="387" spans="3:43" x14ac:dyDescent="0.25">
      <c r="C387" s="5"/>
      <c r="AQ387" s="1"/>
    </row>
    <row r="388" spans="3:43" x14ac:dyDescent="0.25">
      <c r="C388" s="5"/>
      <c r="AQ388" s="1"/>
    </row>
    <row r="389" spans="3:43" x14ac:dyDescent="0.25">
      <c r="C389" s="5"/>
      <c r="AQ389" s="1"/>
    </row>
    <row r="390" spans="3:43" x14ac:dyDescent="0.25">
      <c r="C390" s="5"/>
      <c r="AQ390" s="1"/>
    </row>
    <row r="391" spans="3:43" x14ac:dyDescent="0.25">
      <c r="C391" s="5"/>
      <c r="AQ391" s="1"/>
    </row>
    <row r="392" spans="3:43" x14ac:dyDescent="0.25">
      <c r="C392" s="5"/>
      <c r="AQ392" s="1"/>
    </row>
    <row r="393" spans="3:43" x14ac:dyDescent="0.25">
      <c r="C393" s="5"/>
      <c r="AQ393" s="1"/>
    </row>
    <row r="394" spans="3:43" x14ac:dyDescent="0.25">
      <c r="C394" s="5"/>
      <c r="AQ394" s="1"/>
    </row>
    <row r="395" spans="3:43" x14ac:dyDescent="0.25">
      <c r="C395" s="5"/>
      <c r="AQ395" s="1"/>
    </row>
    <row r="396" spans="3:43" x14ac:dyDescent="0.25">
      <c r="C396" s="5"/>
      <c r="AQ396" s="1"/>
    </row>
    <row r="397" spans="3:43" x14ac:dyDescent="0.25">
      <c r="C397" s="5"/>
      <c r="AQ397" s="1"/>
    </row>
    <row r="398" spans="3:43" x14ac:dyDescent="0.25">
      <c r="C398" s="5"/>
      <c r="AQ398" s="1"/>
    </row>
    <row r="399" spans="3:43" x14ac:dyDescent="0.25">
      <c r="C399" s="5"/>
      <c r="AQ399" s="1"/>
    </row>
    <row r="400" spans="3:43" x14ac:dyDescent="0.25">
      <c r="C400" s="5"/>
      <c r="AQ400" s="1"/>
    </row>
    <row r="401" spans="3:43" x14ac:dyDescent="0.25">
      <c r="C401" s="5"/>
      <c r="AQ401" s="1"/>
    </row>
    <row r="402" spans="3:43" x14ac:dyDescent="0.25">
      <c r="C402" s="5"/>
      <c r="AQ402" s="1"/>
    </row>
    <row r="403" spans="3:43" x14ac:dyDescent="0.25">
      <c r="C403" s="5"/>
      <c r="AQ403" s="1"/>
    </row>
    <row r="404" spans="3:43" x14ac:dyDescent="0.25">
      <c r="C404" s="5"/>
      <c r="AQ404" s="1"/>
    </row>
    <row r="405" spans="3:43" x14ac:dyDescent="0.25">
      <c r="C405" s="5"/>
      <c r="AQ405" s="1"/>
    </row>
    <row r="406" spans="3:43" x14ac:dyDescent="0.25">
      <c r="C406" s="5"/>
      <c r="AQ406" s="1"/>
    </row>
    <row r="407" spans="3:43" x14ac:dyDescent="0.25">
      <c r="C407" s="5"/>
      <c r="AQ407" s="1"/>
    </row>
    <row r="408" spans="3:43" x14ac:dyDescent="0.25">
      <c r="C408" s="5"/>
      <c r="AQ408" s="1"/>
    </row>
    <row r="409" spans="3:43" x14ac:dyDescent="0.25">
      <c r="C409" s="5"/>
      <c r="AQ409" s="1"/>
    </row>
    <row r="410" spans="3:43" x14ac:dyDescent="0.25">
      <c r="C410" s="5"/>
      <c r="AQ410" s="1"/>
    </row>
    <row r="411" spans="3:43" x14ac:dyDescent="0.25">
      <c r="C411" s="5"/>
      <c r="AQ411" s="1"/>
    </row>
    <row r="412" spans="3:43" x14ac:dyDescent="0.25">
      <c r="C412" s="5"/>
      <c r="AQ412" s="1"/>
    </row>
    <row r="413" spans="3:43" x14ac:dyDescent="0.25">
      <c r="C413" s="5"/>
      <c r="AQ413" s="1"/>
    </row>
    <row r="414" spans="3:43" x14ac:dyDescent="0.25">
      <c r="C414" s="5"/>
      <c r="AQ414" s="1"/>
    </row>
    <row r="415" spans="3:43" x14ac:dyDescent="0.25">
      <c r="C415" s="5"/>
      <c r="AQ415" s="1"/>
    </row>
    <row r="416" spans="3:43" x14ac:dyDescent="0.25">
      <c r="C416" s="5"/>
      <c r="AQ416" s="1"/>
    </row>
    <row r="417" spans="3:43" x14ac:dyDescent="0.25">
      <c r="C417" s="5"/>
      <c r="AQ417" s="1"/>
    </row>
    <row r="418" spans="3:43" x14ac:dyDescent="0.25">
      <c r="C418" s="5"/>
      <c r="AQ418" s="1"/>
    </row>
    <row r="419" spans="3:43" x14ac:dyDescent="0.25">
      <c r="C419" s="5"/>
      <c r="AQ419" s="1"/>
    </row>
    <row r="420" spans="3:43" x14ac:dyDescent="0.25">
      <c r="C420" s="5"/>
      <c r="AQ420" s="1"/>
    </row>
    <row r="421" spans="3:43" x14ac:dyDescent="0.25">
      <c r="C421" s="5"/>
      <c r="AQ421" s="1"/>
    </row>
    <row r="422" spans="3:43" x14ac:dyDescent="0.25">
      <c r="C422" s="5"/>
      <c r="AQ422" s="1"/>
    </row>
    <row r="423" spans="3:43" x14ac:dyDescent="0.25">
      <c r="C423" s="5"/>
      <c r="AQ423" s="1"/>
    </row>
    <row r="424" spans="3:43" x14ac:dyDescent="0.25">
      <c r="C424" s="5"/>
      <c r="AQ424" s="1"/>
    </row>
    <row r="425" spans="3:43" x14ac:dyDescent="0.25">
      <c r="C425" s="5"/>
      <c r="AQ425" s="1"/>
    </row>
    <row r="426" spans="3:43" x14ac:dyDescent="0.25">
      <c r="C426" s="5"/>
      <c r="AQ426" s="1"/>
    </row>
    <row r="427" spans="3:43" x14ac:dyDescent="0.25">
      <c r="C427" s="5"/>
      <c r="AQ427" s="1"/>
    </row>
    <row r="428" spans="3:43" x14ac:dyDescent="0.25">
      <c r="C428" s="5"/>
      <c r="AQ428" s="1"/>
    </row>
    <row r="429" spans="3:43" x14ac:dyDescent="0.25">
      <c r="C429" s="5"/>
      <c r="AQ429" s="1"/>
    </row>
    <row r="430" spans="3:43" x14ac:dyDescent="0.25">
      <c r="C430" s="5"/>
      <c r="AQ430" s="1"/>
    </row>
    <row r="431" spans="3:43" x14ac:dyDescent="0.25">
      <c r="C431" s="5"/>
      <c r="AQ431" s="1"/>
    </row>
    <row r="432" spans="3:43" x14ac:dyDescent="0.25">
      <c r="C432" s="5"/>
      <c r="AQ432" s="1"/>
    </row>
    <row r="433" spans="3:43" x14ac:dyDescent="0.25">
      <c r="C433" s="5"/>
      <c r="AQ433" s="1"/>
    </row>
    <row r="434" spans="3:43" x14ac:dyDescent="0.25">
      <c r="C434" s="5"/>
      <c r="AQ434" s="1"/>
    </row>
    <row r="435" spans="3:43" x14ac:dyDescent="0.25">
      <c r="C435" s="5"/>
      <c r="AQ435" s="1"/>
    </row>
    <row r="436" spans="3:43" x14ac:dyDescent="0.25">
      <c r="C436" s="5"/>
      <c r="AQ436" s="1"/>
    </row>
    <row r="437" spans="3:43" x14ac:dyDescent="0.25">
      <c r="C437" s="5"/>
      <c r="AQ437" s="1"/>
    </row>
    <row r="438" spans="3:43" x14ac:dyDescent="0.25">
      <c r="C438" s="5"/>
      <c r="AQ438" s="1"/>
    </row>
    <row r="439" spans="3:43" x14ac:dyDescent="0.25">
      <c r="C439" s="5"/>
      <c r="AQ439" s="1"/>
    </row>
    <row r="440" spans="3:43" x14ac:dyDescent="0.25">
      <c r="C440" s="5"/>
      <c r="AQ440" s="1"/>
    </row>
    <row r="441" spans="3:43" x14ac:dyDescent="0.25">
      <c r="C441" s="5"/>
      <c r="AQ441" s="1"/>
    </row>
    <row r="442" spans="3:43" x14ac:dyDescent="0.25">
      <c r="C442" s="5"/>
      <c r="AQ442" s="1"/>
    </row>
    <row r="443" spans="3:43" x14ac:dyDescent="0.25">
      <c r="C443" s="5"/>
      <c r="AQ443" s="1"/>
    </row>
    <row r="444" spans="3:43" x14ac:dyDescent="0.25">
      <c r="C444" s="5"/>
      <c r="AQ444" s="1"/>
    </row>
    <row r="445" spans="3:43" x14ac:dyDescent="0.25">
      <c r="C445" s="5"/>
      <c r="AQ445" s="1"/>
    </row>
    <row r="446" spans="3:43" x14ac:dyDescent="0.25">
      <c r="C446" s="5"/>
      <c r="AQ446" s="1"/>
    </row>
    <row r="447" spans="3:43" x14ac:dyDescent="0.25">
      <c r="C447" s="5"/>
      <c r="AQ447" s="1"/>
    </row>
    <row r="448" spans="3:43" x14ac:dyDescent="0.25">
      <c r="C448" s="5"/>
      <c r="AQ448" s="1"/>
    </row>
    <row r="449" spans="3:43" x14ac:dyDescent="0.25">
      <c r="C449" s="5"/>
      <c r="AQ449" s="1"/>
    </row>
    <row r="450" spans="3:43" x14ac:dyDescent="0.25">
      <c r="C450" s="5"/>
      <c r="AQ450" s="1"/>
    </row>
    <row r="451" spans="3:43" x14ac:dyDescent="0.25">
      <c r="C451" s="5"/>
      <c r="AQ451" s="1"/>
    </row>
    <row r="452" spans="3:43" x14ac:dyDescent="0.25">
      <c r="C452" s="5"/>
      <c r="AQ452" s="1"/>
    </row>
    <row r="453" spans="3:43" x14ac:dyDescent="0.25">
      <c r="C453" s="5"/>
      <c r="AQ453" s="1"/>
    </row>
    <row r="454" spans="3:43" x14ac:dyDescent="0.25">
      <c r="C454" s="5"/>
      <c r="AQ454" s="1"/>
    </row>
    <row r="455" spans="3:43" x14ac:dyDescent="0.25">
      <c r="C455" s="5"/>
      <c r="AQ455" s="1"/>
    </row>
    <row r="456" spans="3:43" x14ac:dyDescent="0.25">
      <c r="C456" s="5"/>
      <c r="AQ456" s="1"/>
    </row>
    <row r="457" spans="3:43" x14ac:dyDescent="0.25">
      <c r="C457" s="5"/>
      <c r="AQ457" s="1"/>
    </row>
    <row r="458" spans="3:43" x14ac:dyDescent="0.25">
      <c r="C458" s="5"/>
      <c r="AQ458" s="1"/>
    </row>
    <row r="459" spans="3:43" x14ac:dyDescent="0.25">
      <c r="C459" s="5"/>
      <c r="AQ459" s="1"/>
    </row>
    <row r="460" spans="3:43" x14ac:dyDescent="0.25">
      <c r="C460" s="5"/>
      <c r="AQ460" s="1"/>
    </row>
    <row r="461" spans="3:43" x14ac:dyDescent="0.25">
      <c r="C461" s="5"/>
      <c r="AQ461" s="1"/>
    </row>
    <row r="462" spans="3:43" x14ac:dyDescent="0.25">
      <c r="C462" s="5"/>
      <c r="AQ462" s="1"/>
    </row>
    <row r="463" spans="3:43" x14ac:dyDescent="0.25">
      <c r="C463" s="5"/>
      <c r="AQ463" s="1"/>
    </row>
    <row r="464" spans="3:43" x14ac:dyDescent="0.25">
      <c r="C464" s="5"/>
      <c r="AQ464" s="1"/>
    </row>
    <row r="465" spans="3:43" x14ac:dyDescent="0.25">
      <c r="C465" s="5"/>
      <c r="AQ465" s="1"/>
    </row>
    <row r="466" spans="3:43" x14ac:dyDescent="0.25">
      <c r="C466" s="5"/>
      <c r="AQ466" s="1"/>
    </row>
    <row r="467" spans="3:43" x14ac:dyDescent="0.25">
      <c r="C467" s="5"/>
      <c r="AQ467" s="1"/>
    </row>
    <row r="468" spans="3:43" x14ac:dyDescent="0.25">
      <c r="C468" s="5"/>
      <c r="AQ468" s="1"/>
    </row>
    <row r="469" spans="3:43" x14ac:dyDescent="0.25">
      <c r="C469" s="5"/>
      <c r="AQ469" s="1"/>
    </row>
    <row r="470" spans="3:43" x14ac:dyDescent="0.25">
      <c r="C470" s="5"/>
      <c r="AQ470" s="1"/>
    </row>
    <row r="471" spans="3:43" x14ac:dyDescent="0.25">
      <c r="C471" s="5"/>
      <c r="AQ471" s="1"/>
    </row>
    <row r="472" spans="3:43" x14ac:dyDescent="0.25">
      <c r="C472" s="5"/>
      <c r="AQ472" s="1"/>
    </row>
    <row r="473" spans="3:43" x14ac:dyDescent="0.25">
      <c r="C473" s="5"/>
      <c r="AQ473" s="1"/>
    </row>
    <row r="474" spans="3:43" x14ac:dyDescent="0.25">
      <c r="C474" s="5"/>
      <c r="AQ474" s="1"/>
    </row>
    <row r="475" spans="3:43" x14ac:dyDescent="0.25">
      <c r="C475" s="5"/>
      <c r="AQ475" s="1"/>
    </row>
    <row r="476" spans="3:43" x14ac:dyDescent="0.25">
      <c r="C476" s="5"/>
      <c r="AQ476" s="1"/>
    </row>
    <row r="477" spans="3:43" x14ac:dyDescent="0.25">
      <c r="C477" s="5"/>
      <c r="AQ477" s="1"/>
    </row>
    <row r="478" spans="3:43" x14ac:dyDescent="0.25">
      <c r="C478" s="5"/>
      <c r="AQ478" s="1"/>
    </row>
    <row r="479" spans="3:43" x14ac:dyDescent="0.25">
      <c r="C479" s="5"/>
      <c r="AQ479" s="1"/>
    </row>
    <row r="480" spans="3:43" x14ac:dyDescent="0.25">
      <c r="C480" s="5"/>
      <c r="AQ480" s="1"/>
    </row>
    <row r="481" spans="3:43" x14ac:dyDescent="0.25">
      <c r="C481" s="5"/>
      <c r="AQ481" s="1"/>
    </row>
    <row r="482" spans="3:43" x14ac:dyDescent="0.25">
      <c r="C482" s="5"/>
      <c r="AQ482" s="1"/>
    </row>
    <row r="483" spans="3:43" x14ac:dyDescent="0.25">
      <c r="C483" s="5"/>
      <c r="AQ483" s="1"/>
    </row>
    <row r="484" spans="3:43" x14ac:dyDescent="0.25">
      <c r="C484" s="5"/>
      <c r="AQ484" s="1"/>
    </row>
    <row r="485" spans="3:43" x14ac:dyDescent="0.25">
      <c r="C485" s="5"/>
      <c r="AQ485" s="1"/>
    </row>
    <row r="486" spans="3:43" x14ac:dyDescent="0.25">
      <c r="C486" s="5"/>
      <c r="AQ486" s="1"/>
    </row>
    <row r="487" spans="3:43" x14ac:dyDescent="0.25">
      <c r="C487" s="5"/>
      <c r="AQ487" s="1"/>
    </row>
    <row r="488" spans="3:43" x14ac:dyDescent="0.25">
      <c r="C488" s="5"/>
      <c r="AQ488" s="1"/>
    </row>
    <row r="489" spans="3:43" x14ac:dyDescent="0.25">
      <c r="C489" s="5"/>
      <c r="AQ489" s="1"/>
    </row>
    <row r="490" spans="3:43" x14ac:dyDescent="0.25">
      <c r="C490" s="5"/>
      <c r="AQ490" s="1"/>
    </row>
    <row r="491" spans="3:43" x14ac:dyDescent="0.25">
      <c r="C491" s="5"/>
      <c r="AQ491" s="1"/>
    </row>
    <row r="492" spans="3:43" x14ac:dyDescent="0.25">
      <c r="C492" s="5"/>
      <c r="AQ492" s="1"/>
    </row>
    <row r="493" spans="3:43" x14ac:dyDescent="0.25">
      <c r="C493" s="5"/>
      <c r="AQ493" s="1"/>
    </row>
    <row r="494" spans="3:43" x14ac:dyDescent="0.25">
      <c r="C494" s="5"/>
      <c r="AQ494" s="1"/>
    </row>
    <row r="495" spans="3:43" x14ac:dyDescent="0.25">
      <c r="C495" s="5"/>
      <c r="AQ495" s="1"/>
    </row>
    <row r="496" spans="3:43" x14ac:dyDescent="0.25">
      <c r="C496" s="5"/>
      <c r="AQ496" s="1"/>
    </row>
    <row r="497" spans="3:43" x14ac:dyDescent="0.25">
      <c r="C497" s="5"/>
      <c r="AQ497" s="1"/>
    </row>
    <row r="498" spans="3:43" x14ac:dyDescent="0.25">
      <c r="C498" s="5"/>
      <c r="AQ498" s="1"/>
    </row>
    <row r="499" spans="3:43" x14ac:dyDescent="0.25">
      <c r="C499" s="5"/>
      <c r="AQ499" s="1"/>
    </row>
    <row r="500" spans="3:43" x14ac:dyDescent="0.25">
      <c r="C500" s="5"/>
      <c r="AQ500" s="1"/>
    </row>
    <row r="501" spans="3:43" x14ac:dyDescent="0.25">
      <c r="C501" s="5"/>
      <c r="AQ501" s="1"/>
    </row>
    <row r="502" spans="3:43" x14ac:dyDescent="0.25">
      <c r="C502" s="5"/>
      <c r="AQ502" s="1"/>
    </row>
    <row r="503" spans="3:43" x14ac:dyDescent="0.25">
      <c r="C503" s="5"/>
      <c r="AQ503" s="1"/>
    </row>
    <row r="504" spans="3:43" x14ac:dyDescent="0.25">
      <c r="C504" s="5"/>
      <c r="AQ504" s="1"/>
    </row>
    <row r="505" spans="3:43" x14ac:dyDescent="0.25">
      <c r="C505" s="5"/>
      <c r="AQ505" s="1"/>
    </row>
    <row r="506" spans="3:43" x14ac:dyDescent="0.25">
      <c r="C506" s="5"/>
      <c r="AQ506" s="1"/>
    </row>
    <row r="507" spans="3:43" x14ac:dyDescent="0.25">
      <c r="C507" s="5"/>
      <c r="AQ507" s="1"/>
    </row>
    <row r="508" spans="3:43" x14ac:dyDescent="0.25">
      <c r="C508" s="5"/>
      <c r="AQ508" s="1"/>
    </row>
    <row r="509" spans="3:43" x14ac:dyDescent="0.25">
      <c r="C509" s="5"/>
      <c r="AQ509" s="1"/>
    </row>
    <row r="510" spans="3:43" x14ac:dyDescent="0.25">
      <c r="C510" s="5"/>
      <c r="AQ510" s="1"/>
    </row>
    <row r="511" spans="3:43" x14ac:dyDescent="0.25">
      <c r="C511" s="5"/>
      <c r="AQ511" s="1"/>
    </row>
    <row r="512" spans="3:43" x14ac:dyDescent="0.25">
      <c r="C512" s="5"/>
      <c r="AQ512" s="1"/>
    </row>
    <row r="513" spans="3:43" x14ac:dyDescent="0.25">
      <c r="C513" s="5"/>
      <c r="AQ513" s="1"/>
    </row>
    <row r="514" spans="3:43" x14ac:dyDescent="0.25">
      <c r="C514" s="5"/>
      <c r="AQ514" s="1"/>
    </row>
    <row r="515" spans="3:43" x14ac:dyDescent="0.25">
      <c r="C515" s="5"/>
      <c r="AQ515" s="1"/>
    </row>
    <row r="516" spans="3:43" x14ac:dyDescent="0.25">
      <c r="C516" s="5"/>
      <c r="AQ516" s="1"/>
    </row>
    <row r="517" spans="3:43" x14ac:dyDescent="0.25">
      <c r="C517" s="5"/>
      <c r="AQ517" s="1"/>
    </row>
    <row r="518" spans="3:43" x14ac:dyDescent="0.25">
      <c r="C518" s="5"/>
      <c r="AQ518" s="1"/>
    </row>
    <row r="519" spans="3:43" x14ac:dyDescent="0.25">
      <c r="C519" s="5"/>
      <c r="AQ519" s="1"/>
    </row>
    <row r="520" spans="3:43" x14ac:dyDescent="0.25">
      <c r="C520" s="5"/>
      <c r="AQ520" s="1"/>
    </row>
    <row r="521" spans="3:43" x14ac:dyDescent="0.25">
      <c r="C521" s="5"/>
      <c r="AQ521" s="1"/>
    </row>
    <row r="522" spans="3:43" x14ac:dyDescent="0.25">
      <c r="C522" s="5"/>
      <c r="AQ522" s="1"/>
    </row>
    <row r="523" spans="3:43" x14ac:dyDescent="0.25">
      <c r="C523" s="5"/>
      <c r="AQ523" s="1"/>
    </row>
    <row r="524" spans="3:43" x14ac:dyDescent="0.25">
      <c r="C524" s="5"/>
      <c r="AQ524" s="1"/>
    </row>
    <row r="525" spans="3:43" x14ac:dyDescent="0.25">
      <c r="C525" s="5"/>
      <c r="AQ525" s="1"/>
    </row>
    <row r="526" spans="3:43" x14ac:dyDescent="0.25">
      <c r="C526" s="5"/>
      <c r="AQ526" s="1"/>
    </row>
    <row r="527" spans="3:43" x14ac:dyDescent="0.25">
      <c r="C527" s="5"/>
      <c r="AQ527" s="1"/>
    </row>
    <row r="528" spans="3:43" x14ac:dyDescent="0.25">
      <c r="C528" s="5"/>
      <c r="AQ528" s="1"/>
    </row>
    <row r="529" spans="3:43" x14ac:dyDescent="0.25">
      <c r="C529" s="5"/>
      <c r="AQ529" s="1"/>
    </row>
    <row r="530" spans="3:43" x14ac:dyDescent="0.25">
      <c r="C530" s="5"/>
      <c r="AQ530" s="1"/>
    </row>
    <row r="531" spans="3:43" x14ac:dyDescent="0.25">
      <c r="C531" s="5"/>
      <c r="AQ531" s="1"/>
    </row>
    <row r="532" spans="3:43" x14ac:dyDescent="0.25">
      <c r="C532" s="5"/>
      <c r="AQ532" s="1"/>
    </row>
    <row r="533" spans="3:43" x14ac:dyDescent="0.25">
      <c r="C533" s="5"/>
      <c r="AQ533" s="1"/>
    </row>
    <row r="534" spans="3:43" x14ac:dyDescent="0.25">
      <c r="C534" s="5"/>
      <c r="AQ534" s="1"/>
    </row>
    <row r="535" spans="3:43" x14ac:dyDescent="0.25">
      <c r="C535" s="5"/>
      <c r="AQ535" s="1"/>
    </row>
    <row r="536" spans="3:43" x14ac:dyDescent="0.25">
      <c r="C536" s="5"/>
      <c r="AQ536" s="1"/>
    </row>
    <row r="537" spans="3:43" x14ac:dyDescent="0.25">
      <c r="C537" s="5"/>
      <c r="AQ537" s="1"/>
    </row>
    <row r="538" spans="3:43" x14ac:dyDescent="0.25">
      <c r="C538" s="5"/>
      <c r="AQ538" s="1"/>
    </row>
    <row r="539" spans="3:43" x14ac:dyDescent="0.25">
      <c r="C539" s="5"/>
      <c r="AQ539" s="1"/>
    </row>
    <row r="540" spans="3:43" x14ac:dyDescent="0.25">
      <c r="C540" s="5"/>
      <c r="AQ540" s="1"/>
    </row>
    <row r="541" spans="3:43" x14ac:dyDescent="0.25">
      <c r="C541" s="5"/>
    </row>
    <row r="542" spans="3:43" x14ac:dyDescent="0.25">
      <c r="C542" s="5"/>
    </row>
    <row r="543" spans="3:43" x14ac:dyDescent="0.25">
      <c r="C543" s="5"/>
    </row>
    <row r="544" spans="3:4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  <row r="1805" spans="3:3" x14ac:dyDescent="0.25">
      <c r="C1805" s="5"/>
    </row>
    <row r="1806" spans="3:3" x14ac:dyDescent="0.25">
      <c r="C1806" s="5"/>
    </row>
    <row r="1807" spans="3:3" x14ac:dyDescent="0.25">
      <c r="C1807" s="5"/>
    </row>
    <row r="1808" spans="3:3" x14ac:dyDescent="0.25">
      <c r="C1808" s="5"/>
    </row>
    <row r="1809" spans="3:3" x14ac:dyDescent="0.25">
      <c r="C1809" s="5"/>
    </row>
    <row r="1810" spans="3:3" x14ac:dyDescent="0.25">
      <c r="C1810" s="5"/>
    </row>
    <row r="1811" spans="3:3" x14ac:dyDescent="0.25">
      <c r="C1811" s="5"/>
    </row>
    <row r="1812" spans="3:3" x14ac:dyDescent="0.25">
      <c r="C1812" s="5"/>
    </row>
    <row r="1813" spans="3:3" x14ac:dyDescent="0.25">
      <c r="C1813" s="5"/>
    </row>
    <row r="1814" spans="3:3" x14ac:dyDescent="0.25">
      <c r="C1814" s="5"/>
    </row>
    <row r="1815" spans="3:3" x14ac:dyDescent="0.25">
      <c r="C1815" s="5"/>
    </row>
    <row r="1816" spans="3:3" x14ac:dyDescent="0.25">
      <c r="C1816" s="5"/>
    </row>
    <row r="1817" spans="3:3" x14ac:dyDescent="0.25">
      <c r="C1817" s="5"/>
    </row>
    <row r="1818" spans="3:3" x14ac:dyDescent="0.25">
      <c r="C1818" s="5"/>
    </row>
    <row r="1819" spans="3:3" x14ac:dyDescent="0.25">
      <c r="C1819" s="5"/>
    </row>
    <row r="1820" spans="3:3" x14ac:dyDescent="0.25">
      <c r="C1820" s="5"/>
    </row>
  </sheetData>
  <sortState ref="C4:BB311">
    <sortCondition descending="1" ref="BB4:BB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2" manualBreakCount="2">
    <brk id="54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734"/>
  <sheetViews>
    <sheetView zoomScaleNormal="100" workbookViewId="0">
      <selection activeCell="BD6" sqref="BD6"/>
    </sheetView>
  </sheetViews>
  <sheetFormatPr defaultRowHeight="15" x14ac:dyDescent="0.25"/>
  <cols>
    <col min="1" max="1" width="8.85546875" style="24" customWidth="1"/>
    <col min="2" max="2" width="9.7109375" style="24" customWidth="1"/>
    <col min="3" max="3" width="13.42578125" style="24" customWidth="1"/>
    <col min="4" max="4" width="39" customWidth="1"/>
    <col min="5" max="38" width="6.85546875" hidden="1" customWidth="1"/>
    <col min="39" max="39" width="8.42578125" hidden="1" customWidth="1"/>
    <col min="40" max="53" width="6.85546875" hidden="1" customWidth="1"/>
    <col min="54" max="54" width="13.42578125" style="21" customWidth="1"/>
    <col min="55" max="127" width="6.85546875" customWidth="1"/>
  </cols>
  <sheetData>
    <row r="1" spans="1:54" ht="15.75" x14ac:dyDescent="0.25">
      <c r="A1" s="30" t="s">
        <v>319</v>
      </c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6"/>
      <c r="AR1" s="8"/>
      <c r="AS1" s="8"/>
      <c r="AT1" s="8"/>
      <c r="AU1" s="8"/>
      <c r="AV1" s="8"/>
      <c r="AW1" s="8"/>
      <c r="AX1" s="8"/>
      <c r="AY1" s="10"/>
      <c r="AZ1" s="8"/>
      <c r="BA1" s="8"/>
      <c r="BB1" s="23"/>
    </row>
    <row r="2" spans="1:54" x14ac:dyDescent="0.25">
      <c r="A2" s="31" t="s">
        <v>314</v>
      </c>
      <c r="B2" s="31" t="s">
        <v>315</v>
      </c>
      <c r="C2" s="32" t="s">
        <v>188</v>
      </c>
      <c r="D2" s="33" t="s">
        <v>189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34"/>
      <c r="X2" s="36" t="s">
        <v>188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6" t="s">
        <v>188</v>
      </c>
      <c r="AS2" s="34"/>
      <c r="AT2" s="34"/>
      <c r="AU2" s="34"/>
      <c r="AV2" s="34"/>
      <c r="AW2" s="34"/>
      <c r="AX2" s="34"/>
      <c r="AY2" s="34"/>
      <c r="AZ2" s="34"/>
      <c r="BA2" s="34"/>
      <c r="BB2" s="31" t="s">
        <v>316</v>
      </c>
    </row>
    <row r="3" spans="1:54" x14ac:dyDescent="0.25">
      <c r="A3" s="37">
        <v>1</v>
      </c>
      <c r="B3" s="37">
        <v>1</v>
      </c>
      <c r="C3" s="38" t="s">
        <v>69</v>
      </c>
      <c r="D3" s="39" t="s">
        <v>229</v>
      </c>
      <c r="E3" s="40">
        <v>6</v>
      </c>
      <c r="F3" s="40">
        <v>15</v>
      </c>
      <c r="G3" s="40">
        <v>12</v>
      </c>
      <c r="H3" s="40">
        <v>113</v>
      </c>
      <c r="I3" s="40">
        <v>231</v>
      </c>
      <c r="J3" s="40">
        <v>45</v>
      </c>
      <c r="K3" s="40">
        <v>273</v>
      </c>
      <c r="L3" s="40">
        <v>147</v>
      </c>
      <c r="M3" s="40"/>
      <c r="N3" s="40"/>
      <c r="O3" s="40"/>
      <c r="P3" s="40"/>
      <c r="Q3" s="40"/>
      <c r="R3" s="40"/>
      <c r="S3" s="40"/>
      <c r="T3" s="40"/>
      <c r="U3" s="40"/>
      <c r="V3" s="40">
        <f t="shared" ref="V3:V13" si="0">SUM(E3:U3)</f>
        <v>842</v>
      </c>
      <c r="W3" s="41">
        <f t="shared" ref="W3:W41" si="1">SUM(E3:V3)</f>
        <v>1684</v>
      </c>
      <c r="X3" s="39" t="s">
        <v>69</v>
      </c>
      <c r="Y3" s="42">
        <v>240</v>
      </c>
      <c r="Z3" s="42">
        <v>975</v>
      </c>
      <c r="AA3" s="42">
        <v>171</v>
      </c>
      <c r="AB3" s="42">
        <v>368</v>
      </c>
      <c r="AC3" s="42"/>
      <c r="AD3" s="42">
        <v>48</v>
      </c>
      <c r="AE3" s="42"/>
      <c r="AF3" s="42"/>
      <c r="AG3" s="42">
        <v>697</v>
      </c>
      <c r="AH3" s="42">
        <v>924</v>
      </c>
      <c r="AI3" s="42"/>
      <c r="AJ3" s="42"/>
      <c r="AK3" s="42">
        <v>1073</v>
      </c>
      <c r="AL3" s="42">
        <v>148</v>
      </c>
      <c r="AM3" s="42">
        <v>2904</v>
      </c>
      <c r="AN3" s="42"/>
      <c r="AO3" s="42"/>
      <c r="AP3" s="43">
        <f t="shared" ref="AP3:AP41" si="2">SUM(Y3:AO3)</f>
        <v>7548</v>
      </c>
      <c r="AQ3" s="39" t="s">
        <v>69</v>
      </c>
      <c r="AR3" s="44"/>
      <c r="AS3" s="44"/>
      <c r="AT3" s="44"/>
      <c r="AU3" s="44"/>
      <c r="AV3" s="44"/>
      <c r="AW3" s="44"/>
      <c r="AX3" s="44"/>
      <c r="AY3" s="44"/>
      <c r="AZ3" s="44"/>
      <c r="BA3" s="45">
        <f t="shared" ref="BA3:BA41" si="3">SUM(AR3:AZ3)</f>
        <v>0</v>
      </c>
      <c r="BB3" s="46">
        <f t="shared" ref="BB3:BB41" si="4">SUM(W3+AP3+BA3)</f>
        <v>9232</v>
      </c>
    </row>
    <row r="4" spans="1:54" x14ac:dyDescent="0.25">
      <c r="A4" s="37">
        <v>2</v>
      </c>
      <c r="B4" s="37">
        <v>2</v>
      </c>
      <c r="C4" s="38" t="s">
        <v>114</v>
      </c>
      <c r="D4" s="39" t="s">
        <v>246</v>
      </c>
      <c r="E4" s="40">
        <v>56</v>
      </c>
      <c r="F4" s="40"/>
      <c r="G4" s="40">
        <v>73</v>
      </c>
      <c r="H4" s="40">
        <v>50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>
        <f t="shared" si="0"/>
        <v>179</v>
      </c>
      <c r="W4" s="41">
        <f t="shared" si="1"/>
        <v>358</v>
      </c>
      <c r="X4" s="39" t="s">
        <v>114</v>
      </c>
      <c r="Y4" s="42">
        <v>523</v>
      </c>
      <c r="Z4" s="42">
        <v>735</v>
      </c>
      <c r="AA4" s="42"/>
      <c r="AB4" s="42">
        <v>351</v>
      </c>
      <c r="AC4" s="42">
        <v>216</v>
      </c>
      <c r="AD4" s="42"/>
      <c r="AE4" s="42">
        <v>27</v>
      </c>
      <c r="AF4" s="42"/>
      <c r="AG4" s="42">
        <v>475</v>
      </c>
      <c r="AH4" s="42">
        <v>315</v>
      </c>
      <c r="AI4" s="42">
        <v>40</v>
      </c>
      <c r="AJ4" s="42"/>
      <c r="AK4" s="42"/>
      <c r="AL4" s="42">
        <v>28</v>
      </c>
      <c r="AM4" s="42">
        <v>2637</v>
      </c>
      <c r="AN4" s="42"/>
      <c r="AO4" s="42"/>
      <c r="AP4" s="43">
        <f t="shared" si="2"/>
        <v>5347</v>
      </c>
      <c r="AQ4" s="39" t="s">
        <v>114</v>
      </c>
      <c r="AR4" s="44">
        <v>284</v>
      </c>
      <c r="AS4" s="44"/>
      <c r="AT4" s="44"/>
      <c r="AU4" s="44">
        <v>517</v>
      </c>
      <c r="AV4" s="44"/>
      <c r="AW4" s="44">
        <v>113.5</v>
      </c>
      <c r="AX4" s="44">
        <v>105</v>
      </c>
      <c r="AY4" s="44"/>
      <c r="AZ4" s="44">
        <f>SUM(AR4:AY4)</f>
        <v>1019.5</v>
      </c>
      <c r="BA4" s="45">
        <f t="shared" si="3"/>
        <v>2039</v>
      </c>
      <c r="BB4" s="46">
        <f t="shared" si="4"/>
        <v>7744</v>
      </c>
    </row>
    <row r="5" spans="1:54" x14ac:dyDescent="0.25">
      <c r="A5" s="37">
        <v>3</v>
      </c>
      <c r="B5" s="37">
        <v>3</v>
      </c>
      <c r="C5" s="38" t="s">
        <v>53</v>
      </c>
      <c r="D5" s="39" t="s">
        <v>219</v>
      </c>
      <c r="E5" s="40">
        <v>32</v>
      </c>
      <c r="F5" s="40"/>
      <c r="G5" s="40"/>
      <c r="H5" s="40"/>
      <c r="I5" s="40">
        <v>57</v>
      </c>
      <c r="J5" s="40"/>
      <c r="K5" s="40"/>
      <c r="L5" s="40"/>
      <c r="M5" s="40">
        <v>12</v>
      </c>
      <c r="N5" s="40"/>
      <c r="O5" s="40"/>
      <c r="P5" s="40"/>
      <c r="Q5" s="40"/>
      <c r="R5" s="40"/>
      <c r="S5" s="40"/>
      <c r="T5" s="40"/>
      <c r="U5" s="40"/>
      <c r="V5" s="40">
        <f t="shared" si="0"/>
        <v>101</v>
      </c>
      <c r="W5" s="41">
        <f t="shared" si="1"/>
        <v>202</v>
      </c>
      <c r="X5" s="39" t="s">
        <v>53</v>
      </c>
      <c r="Y5" s="42">
        <v>70</v>
      </c>
      <c r="Z5" s="42">
        <v>231</v>
      </c>
      <c r="AA5" s="42">
        <v>255</v>
      </c>
      <c r="AB5" s="42">
        <v>227</v>
      </c>
      <c r="AC5" s="42"/>
      <c r="AD5" s="42"/>
      <c r="AE5" s="42"/>
      <c r="AF5" s="42">
        <v>217</v>
      </c>
      <c r="AG5" s="42">
        <v>347</v>
      </c>
      <c r="AH5" s="42">
        <v>636</v>
      </c>
      <c r="AI5" s="42"/>
      <c r="AJ5" s="42"/>
      <c r="AK5" s="42">
        <v>913</v>
      </c>
      <c r="AL5" s="42"/>
      <c r="AM5" s="42">
        <v>2528</v>
      </c>
      <c r="AN5" s="42"/>
      <c r="AO5" s="42"/>
      <c r="AP5" s="43">
        <f t="shared" si="2"/>
        <v>5424</v>
      </c>
      <c r="AQ5" s="39" t="s">
        <v>53</v>
      </c>
      <c r="AR5" s="44">
        <v>30</v>
      </c>
      <c r="AS5" s="44"/>
      <c r="AT5" s="44"/>
      <c r="AU5" s="44">
        <v>280</v>
      </c>
      <c r="AV5" s="44"/>
      <c r="AW5" s="44">
        <v>30</v>
      </c>
      <c r="AX5" s="44"/>
      <c r="AY5" s="44"/>
      <c r="AZ5" s="44">
        <f>SUM(AR5:AY5)</f>
        <v>340</v>
      </c>
      <c r="BA5" s="45">
        <f t="shared" si="3"/>
        <v>680</v>
      </c>
      <c r="BB5" s="46">
        <f t="shared" si="4"/>
        <v>6306</v>
      </c>
    </row>
    <row r="6" spans="1:54" x14ac:dyDescent="0.25">
      <c r="A6" s="37">
        <v>4</v>
      </c>
      <c r="B6" s="37">
        <v>4</v>
      </c>
      <c r="C6" s="38" t="s">
        <v>30</v>
      </c>
      <c r="D6" s="39" t="s">
        <v>208</v>
      </c>
      <c r="E6" s="40">
        <v>24</v>
      </c>
      <c r="F6" s="40"/>
      <c r="G6" s="40"/>
      <c r="H6" s="40">
        <v>45</v>
      </c>
      <c r="I6" s="40">
        <v>47</v>
      </c>
      <c r="J6" s="40">
        <v>33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>
        <f t="shared" si="0"/>
        <v>149</v>
      </c>
      <c r="W6" s="41">
        <f t="shared" si="1"/>
        <v>298</v>
      </c>
      <c r="X6" s="39" t="s">
        <v>30</v>
      </c>
      <c r="Y6" s="42">
        <v>90</v>
      </c>
      <c r="Z6" s="42">
        <v>365</v>
      </c>
      <c r="AA6" s="42">
        <v>150</v>
      </c>
      <c r="AB6" s="42">
        <v>88</v>
      </c>
      <c r="AC6" s="42">
        <v>332</v>
      </c>
      <c r="AD6" s="42">
        <v>18</v>
      </c>
      <c r="AE6" s="42"/>
      <c r="AF6" s="42">
        <v>287</v>
      </c>
      <c r="AG6" s="42">
        <v>136</v>
      </c>
      <c r="AH6" s="42">
        <v>324</v>
      </c>
      <c r="AI6" s="42"/>
      <c r="AJ6" s="42"/>
      <c r="AK6" s="42">
        <v>573</v>
      </c>
      <c r="AL6" s="42">
        <v>12</v>
      </c>
      <c r="AM6" s="42">
        <v>1741</v>
      </c>
      <c r="AN6" s="42"/>
      <c r="AO6" s="42"/>
      <c r="AP6" s="43">
        <f t="shared" si="2"/>
        <v>4116</v>
      </c>
      <c r="AQ6" s="39" t="s">
        <v>30</v>
      </c>
      <c r="AR6" s="44"/>
      <c r="AS6" s="44"/>
      <c r="AT6" s="44">
        <v>80</v>
      </c>
      <c r="AU6" s="44">
        <v>116</v>
      </c>
      <c r="AV6" s="44"/>
      <c r="AW6" s="44">
        <v>150</v>
      </c>
      <c r="AX6" s="44"/>
      <c r="AY6" s="44"/>
      <c r="AZ6" s="44">
        <f>SUM(AR6:AY6)</f>
        <v>346</v>
      </c>
      <c r="BA6" s="45">
        <f t="shared" si="3"/>
        <v>692</v>
      </c>
      <c r="BB6" s="46">
        <f t="shared" si="4"/>
        <v>5106</v>
      </c>
    </row>
    <row r="7" spans="1:54" x14ac:dyDescent="0.25">
      <c r="A7" s="37">
        <v>5</v>
      </c>
      <c r="B7" s="37">
        <v>5</v>
      </c>
      <c r="C7" s="38" t="s">
        <v>63</v>
      </c>
      <c r="D7" s="39" t="s">
        <v>225</v>
      </c>
      <c r="E7" s="40">
        <v>40</v>
      </c>
      <c r="F7" s="40"/>
      <c r="G7" s="40"/>
      <c r="H7" s="40"/>
      <c r="I7" s="40">
        <v>13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>
        <f t="shared" si="0"/>
        <v>53</v>
      </c>
      <c r="W7" s="41">
        <f t="shared" si="1"/>
        <v>106</v>
      </c>
      <c r="X7" s="39" t="s">
        <v>63</v>
      </c>
      <c r="Y7" s="42"/>
      <c r="Z7" s="42">
        <v>440</v>
      </c>
      <c r="AA7" s="42"/>
      <c r="AB7" s="42">
        <v>211</v>
      </c>
      <c r="AC7" s="42"/>
      <c r="AD7" s="42"/>
      <c r="AE7" s="42"/>
      <c r="AF7" s="42"/>
      <c r="AG7" s="42">
        <v>398</v>
      </c>
      <c r="AH7" s="42">
        <v>475</v>
      </c>
      <c r="AI7" s="42"/>
      <c r="AJ7" s="42"/>
      <c r="AK7" s="42">
        <v>381</v>
      </c>
      <c r="AL7" s="42">
        <v>12</v>
      </c>
      <c r="AM7" s="42">
        <v>932</v>
      </c>
      <c r="AN7" s="42"/>
      <c r="AO7" s="42"/>
      <c r="AP7" s="43">
        <f t="shared" si="2"/>
        <v>2849</v>
      </c>
      <c r="AQ7" s="39" t="s">
        <v>63</v>
      </c>
      <c r="AR7" s="44"/>
      <c r="AS7" s="44"/>
      <c r="AT7" s="44"/>
      <c r="AU7" s="44">
        <v>66</v>
      </c>
      <c r="AV7" s="44"/>
      <c r="AW7" s="44">
        <v>30</v>
      </c>
      <c r="AX7" s="44"/>
      <c r="AY7" s="44"/>
      <c r="AZ7" s="44">
        <f>SUM(AR7:AY7)</f>
        <v>96</v>
      </c>
      <c r="BA7" s="45">
        <f t="shared" si="3"/>
        <v>192</v>
      </c>
      <c r="BB7" s="46">
        <f t="shared" si="4"/>
        <v>3147</v>
      </c>
    </row>
    <row r="8" spans="1:54" x14ac:dyDescent="0.25">
      <c r="A8" s="37">
        <v>6</v>
      </c>
      <c r="B8" s="37">
        <v>6</v>
      </c>
      <c r="C8" s="38" t="s">
        <v>119</v>
      </c>
      <c r="D8" s="39" t="s">
        <v>120</v>
      </c>
      <c r="E8" s="40">
        <v>12</v>
      </c>
      <c r="F8" s="40"/>
      <c r="G8" s="40">
        <v>50</v>
      </c>
      <c r="H8" s="40">
        <v>34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>
        <f t="shared" si="0"/>
        <v>96</v>
      </c>
      <c r="W8" s="41">
        <f t="shared" si="1"/>
        <v>192</v>
      </c>
      <c r="X8" s="39" t="s">
        <v>119</v>
      </c>
      <c r="Y8" s="42">
        <v>483</v>
      </c>
      <c r="Z8" s="42">
        <v>474</v>
      </c>
      <c r="AA8" s="42"/>
      <c r="AB8" s="42">
        <v>156</v>
      </c>
      <c r="AC8" s="42">
        <v>60</v>
      </c>
      <c r="AD8" s="42"/>
      <c r="AE8" s="42">
        <v>18</v>
      </c>
      <c r="AF8" s="42"/>
      <c r="AG8" s="42">
        <v>71</v>
      </c>
      <c r="AH8" s="42">
        <v>210</v>
      </c>
      <c r="AI8" s="42">
        <v>24</v>
      </c>
      <c r="AJ8" s="42"/>
      <c r="AK8" s="42"/>
      <c r="AL8" s="42">
        <v>76</v>
      </c>
      <c r="AM8" s="42">
        <v>534</v>
      </c>
      <c r="AN8" s="42"/>
      <c r="AO8" s="42"/>
      <c r="AP8" s="43">
        <f t="shared" si="2"/>
        <v>2106</v>
      </c>
      <c r="AQ8" s="39" t="s">
        <v>119</v>
      </c>
      <c r="AR8" s="44">
        <v>100</v>
      </c>
      <c r="AS8" s="44"/>
      <c r="AT8" s="44"/>
      <c r="AU8" s="44">
        <v>87</v>
      </c>
      <c r="AV8" s="44">
        <v>35</v>
      </c>
      <c r="AW8" s="44"/>
      <c r="AX8" s="44"/>
      <c r="AY8" s="44"/>
      <c r="AZ8" s="44">
        <f>SUM(AR8:AY8)</f>
        <v>222</v>
      </c>
      <c r="BA8" s="45">
        <f t="shared" si="3"/>
        <v>444</v>
      </c>
      <c r="BB8" s="46">
        <f t="shared" si="4"/>
        <v>2742</v>
      </c>
    </row>
    <row r="9" spans="1:54" x14ac:dyDescent="0.25">
      <c r="A9" s="37">
        <v>7</v>
      </c>
      <c r="B9" s="37">
        <v>7</v>
      </c>
      <c r="C9" s="38" t="s">
        <v>146</v>
      </c>
      <c r="D9" s="39" t="s">
        <v>147</v>
      </c>
      <c r="E9" s="40">
        <v>27</v>
      </c>
      <c r="F9" s="40">
        <v>78</v>
      </c>
      <c r="G9" s="40">
        <v>118</v>
      </c>
      <c r="H9" s="40">
        <v>63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>
        <f t="shared" si="0"/>
        <v>286</v>
      </c>
      <c r="W9" s="41">
        <f t="shared" si="1"/>
        <v>572</v>
      </c>
      <c r="X9" s="39" t="s">
        <v>146</v>
      </c>
      <c r="Y9" s="42"/>
      <c r="Z9" s="42">
        <v>161</v>
      </c>
      <c r="AA9" s="42"/>
      <c r="AB9" s="42"/>
      <c r="AC9" s="42">
        <v>220</v>
      </c>
      <c r="AD9" s="42"/>
      <c r="AE9" s="42"/>
      <c r="AF9" s="42"/>
      <c r="AG9" s="42"/>
      <c r="AH9" s="42"/>
      <c r="AI9" s="42"/>
      <c r="AJ9" s="42"/>
      <c r="AK9" s="42">
        <v>105</v>
      </c>
      <c r="AL9" s="42">
        <v>16</v>
      </c>
      <c r="AM9" s="42">
        <v>1248</v>
      </c>
      <c r="AN9" s="42"/>
      <c r="AO9" s="42"/>
      <c r="AP9" s="43">
        <f t="shared" si="2"/>
        <v>1750</v>
      </c>
      <c r="AQ9" s="39" t="s">
        <v>146</v>
      </c>
      <c r="AR9" s="44"/>
      <c r="AS9" s="44"/>
      <c r="AT9" s="44"/>
      <c r="AU9" s="44"/>
      <c r="AV9" s="44"/>
      <c r="AW9" s="44"/>
      <c r="AX9" s="44"/>
      <c r="AY9" s="44"/>
      <c r="AZ9" s="44"/>
      <c r="BA9" s="45">
        <f t="shared" si="3"/>
        <v>0</v>
      </c>
      <c r="BB9" s="46">
        <f t="shared" si="4"/>
        <v>2322</v>
      </c>
    </row>
    <row r="10" spans="1:54" x14ac:dyDescent="0.25">
      <c r="A10" s="37">
        <v>8</v>
      </c>
      <c r="B10" s="37">
        <v>8</v>
      </c>
      <c r="C10" s="38" t="s">
        <v>17</v>
      </c>
      <c r="D10" s="39" t="s">
        <v>198</v>
      </c>
      <c r="E10" s="40">
        <v>9</v>
      </c>
      <c r="F10" s="40">
        <v>54</v>
      </c>
      <c r="G10" s="40">
        <v>96</v>
      </c>
      <c r="H10" s="40">
        <v>36</v>
      </c>
      <c r="I10" s="40">
        <v>49</v>
      </c>
      <c r="J10" s="40">
        <v>27</v>
      </c>
      <c r="K10" s="40">
        <v>58</v>
      </c>
      <c r="L10" s="40">
        <v>30</v>
      </c>
      <c r="M10" s="40">
        <v>66</v>
      </c>
      <c r="N10" s="40"/>
      <c r="O10" s="40"/>
      <c r="P10" s="40"/>
      <c r="Q10" s="40"/>
      <c r="R10" s="40"/>
      <c r="S10" s="40"/>
      <c r="T10" s="40"/>
      <c r="U10" s="40"/>
      <c r="V10" s="40">
        <f t="shared" si="0"/>
        <v>425</v>
      </c>
      <c r="W10" s="41">
        <f t="shared" si="1"/>
        <v>850</v>
      </c>
      <c r="X10" s="39" t="s">
        <v>17</v>
      </c>
      <c r="Y10" s="42"/>
      <c r="Z10" s="42">
        <v>108</v>
      </c>
      <c r="AA10" s="42"/>
      <c r="AB10" s="42">
        <v>45</v>
      </c>
      <c r="AC10" s="42"/>
      <c r="AD10" s="42"/>
      <c r="AE10" s="42"/>
      <c r="AF10" s="42"/>
      <c r="AG10" s="42">
        <v>103</v>
      </c>
      <c r="AH10" s="42">
        <v>189</v>
      </c>
      <c r="AI10" s="42"/>
      <c r="AJ10" s="42"/>
      <c r="AK10" s="42">
        <v>385</v>
      </c>
      <c r="AL10" s="42">
        <v>28</v>
      </c>
      <c r="AM10" s="42">
        <v>331</v>
      </c>
      <c r="AN10" s="42"/>
      <c r="AO10" s="42">
        <v>187</v>
      </c>
      <c r="AP10" s="43">
        <f t="shared" si="2"/>
        <v>1376</v>
      </c>
      <c r="AQ10" s="39" t="s">
        <v>17</v>
      </c>
      <c r="AR10" s="44"/>
      <c r="AS10" s="44"/>
      <c r="AT10" s="44"/>
      <c r="AU10" s="44"/>
      <c r="AV10" s="44"/>
      <c r="AW10" s="44"/>
      <c r="AX10" s="44"/>
      <c r="AY10" s="44"/>
      <c r="AZ10" s="44"/>
      <c r="BA10" s="45">
        <f t="shared" si="3"/>
        <v>0</v>
      </c>
      <c r="BB10" s="46">
        <f t="shared" si="4"/>
        <v>2226</v>
      </c>
    </row>
    <row r="11" spans="1:54" x14ac:dyDescent="0.25">
      <c r="A11" s="37">
        <v>9</v>
      </c>
      <c r="B11" s="37">
        <v>9</v>
      </c>
      <c r="C11" s="38" t="s">
        <v>117</v>
      </c>
      <c r="D11" s="39" t="s">
        <v>118</v>
      </c>
      <c r="E11" s="40"/>
      <c r="F11" s="40"/>
      <c r="G11" s="40">
        <v>2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>
        <f t="shared" si="0"/>
        <v>2</v>
      </c>
      <c r="W11" s="41">
        <f t="shared" si="1"/>
        <v>4</v>
      </c>
      <c r="X11" s="39" t="s">
        <v>117</v>
      </c>
      <c r="Y11" s="42">
        <v>150</v>
      </c>
      <c r="Z11" s="42">
        <v>211</v>
      </c>
      <c r="AA11" s="42"/>
      <c r="AB11" s="42">
        <v>83</v>
      </c>
      <c r="AC11" s="42"/>
      <c r="AD11" s="42"/>
      <c r="AE11" s="42"/>
      <c r="AF11" s="42"/>
      <c r="AG11" s="42">
        <v>78</v>
      </c>
      <c r="AH11" s="42">
        <v>78</v>
      </c>
      <c r="AI11" s="42"/>
      <c r="AJ11" s="42"/>
      <c r="AK11" s="42"/>
      <c r="AL11" s="42"/>
      <c r="AM11" s="42">
        <v>750</v>
      </c>
      <c r="AN11" s="42"/>
      <c r="AO11" s="42"/>
      <c r="AP11" s="43">
        <f t="shared" si="2"/>
        <v>1350</v>
      </c>
      <c r="AQ11" s="39" t="s">
        <v>117</v>
      </c>
      <c r="AR11" s="44">
        <v>165</v>
      </c>
      <c r="AS11" s="44"/>
      <c r="AT11" s="44"/>
      <c r="AU11" s="44">
        <v>72</v>
      </c>
      <c r="AV11" s="44"/>
      <c r="AW11" s="44">
        <v>27.5</v>
      </c>
      <c r="AX11" s="44">
        <v>135</v>
      </c>
      <c r="AY11" s="44"/>
      <c r="AZ11" s="44">
        <f>SUM(AR11:AY11)</f>
        <v>399.5</v>
      </c>
      <c r="BA11" s="45">
        <f t="shared" si="3"/>
        <v>799</v>
      </c>
      <c r="BB11" s="46">
        <f t="shared" si="4"/>
        <v>2153</v>
      </c>
    </row>
    <row r="12" spans="1:54" x14ac:dyDescent="0.25">
      <c r="A12" s="37">
        <v>10</v>
      </c>
      <c r="B12" s="37">
        <v>10</v>
      </c>
      <c r="C12" s="38" t="s">
        <v>148</v>
      </c>
      <c r="D12" s="39" t="s">
        <v>259</v>
      </c>
      <c r="E12" s="40">
        <v>23</v>
      </c>
      <c r="F12" s="40">
        <v>56</v>
      </c>
      <c r="G12" s="40">
        <v>77</v>
      </c>
      <c r="H12" s="40">
        <v>69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>
        <f t="shared" si="0"/>
        <v>225</v>
      </c>
      <c r="W12" s="41">
        <f t="shared" si="1"/>
        <v>450</v>
      </c>
      <c r="X12" s="39" t="s">
        <v>148</v>
      </c>
      <c r="Y12" s="42">
        <v>42</v>
      </c>
      <c r="Z12" s="42">
        <v>214</v>
      </c>
      <c r="AA12" s="42"/>
      <c r="AB12" s="42">
        <v>44</v>
      </c>
      <c r="AC12" s="42">
        <v>256</v>
      </c>
      <c r="AD12" s="42"/>
      <c r="AE12" s="42">
        <v>3</v>
      </c>
      <c r="AF12" s="42"/>
      <c r="AG12" s="42">
        <v>97</v>
      </c>
      <c r="AH12" s="42">
        <v>192</v>
      </c>
      <c r="AI12" s="42">
        <v>16</v>
      </c>
      <c r="AJ12" s="42"/>
      <c r="AK12" s="42"/>
      <c r="AL12" s="42">
        <v>28</v>
      </c>
      <c r="AM12" s="42">
        <v>652</v>
      </c>
      <c r="AN12" s="42"/>
      <c r="AO12" s="42"/>
      <c r="AP12" s="43">
        <f t="shared" si="2"/>
        <v>1544</v>
      </c>
      <c r="AQ12" s="39" t="s">
        <v>148</v>
      </c>
      <c r="AR12" s="44"/>
      <c r="AS12" s="44"/>
      <c r="AT12" s="44"/>
      <c r="AU12" s="44"/>
      <c r="AV12" s="44"/>
      <c r="AW12" s="44"/>
      <c r="AX12" s="44"/>
      <c r="AY12" s="44"/>
      <c r="AZ12" s="44"/>
      <c r="BA12" s="45">
        <f t="shared" si="3"/>
        <v>0</v>
      </c>
      <c r="BB12" s="46">
        <f t="shared" si="4"/>
        <v>1994</v>
      </c>
    </row>
    <row r="13" spans="1:54" x14ac:dyDescent="0.25">
      <c r="A13" s="37">
        <v>11</v>
      </c>
      <c r="B13" s="37">
        <v>11</v>
      </c>
      <c r="C13" s="38" t="s">
        <v>93</v>
      </c>
      <c r="D13" s="39" t="s">
        <v>239</v>
      </c>
      <c r="E13" s="40">
        <v>23</v>
      </c>
      <c r="F13" s="40">
        <v>38</v>
      </c>
      <c r="G13" s="40">
        <v>59</v>
      </c>
      <c r="H13" s="40">
        <v>45</v>
      </c>
      <c r="I13" s="40">
        <v>17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>
        <f t="shared" si="0"/>
        <v>182</v>
      </c>
      <c r="W13" s="41">
        <f t="shared" si="1"/>
        <v>364</v>
      </c>
      <c r="X13" s="39" t="s">
        <v>93</v>
      </c>
      <c r="Y13" s="42">
        <v>128</v>
      </c>
      <c r="Z13" s="42">
        <v>142</v>
      </c>
      <c r="AA13" s="42"/>
      <c r="AB13" s="42"/>
      <c r="AC13" s="42">
        <v>56</v>
      </c>
      <c r="AD13" s="42"/>
      <c r="AE13" s="42"/>
      <c r="AF13" s="42"/>
      <c r="AG13" s="42"/>
      <c r="AH13" s="42"/>
      <c r="AI13" s="42"/>
      <c r="AJ13" s="42"/>
      <c r="AK13" s="42">
        <v>464</v>
      </c>
      <c r="AL13" s="42">
        <v>12</v>
      </c>
      <c r="AM13" s="42">
        <v>800</v>
      </c>
      <c r="AN13" s="42"/>
      <c r="AO13" s="42"/>
      <c r="AP13" s="43">
        <f t="shared" si="2"/>
        <v>1602</v>
      </c>
      <c r="AQ13" s="39" t="s">
        <v>93</v>
      </c>
      <c r="AR13" s="44"/>
      <c r="AS13" s="44"/>
      <c r="AT13" s="44"/>
      <c r="AU13" s="44"/>
      <c r="AV13" s="44"/>
      <c r="AW13" s="44"/>
      <c r="AX13" s="44"/>
      <c r="AY13" s="44"/>
      <c r="AZ13" s="44"/>
      <c r="BA13" s="45">
        <f t="shared" si="3"/>
        <v>0</v>
      </c>
      <c r="BB13" s="46">
        <f t="shared" si="4"/>
        <v>1966</v>
      </c>
    </row>
    <row r="14" spans="1:54" x14ac:dyDescent="0.25">
      <c r="A14" s="37">
        <v>12</v>
      </c>
      <c r="B14" s="37">
        <v>12</v>
      </c>
      <c r="C14" s="38" t="s">
        <v>151</v>
      </c>
      <c r="D14" s="39" t="s">
        <v>262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1"/>
        <v>0</v>
      </c>
      <c r="X14" s="39" t="s">
        <v>151</v>
      </c>
      <c r="Y14" s="42"/>
      <c r="Z14" s="42">
        <v>130</v>
      </c>
      <c r="AA14" s="42"/>
      <c r="AB14" s="42">
        <v>30</v>
      </c>
      <c r="AC14" s="42"/>
      <c r="AD14" s="42"/>
      <c r="AE14" s="42"/>
      <c r="AF14" s="42"/>
      <c r="AG14" s="42">
        <v>30</v>
      </c>
      <c r="AH14" s="42"/>
      <c r="AI14" s="42"/>
      <c r="AJ14" s="42"/>
      <c r="AK14" s="42"/>
      <c r="AL14" s="42"/>
      <c r="AM14" s="42">
        <v>100</v>
      </c>
      <c r="AN14" s="42"/>
      <c r="AO14" s="42"/>
      <c r="AP14" s="43">
        <f t="shared" si="2"/>
        <v>290</v>
      </c>
      <c r="AQ14" s="39" t="s">
        <v>151</v>
      </c>
      <c r="AR14" s="44">
        <v>144</v>
      </c>
      <c r="AS14" s="44">
        <v>168</v>
      </c>
      <c r="AT14" s="44"/>
      <c r="AU14" s="44"/>
      <c r="AV14" s="44">
        <v>116</v>
      </c>
      <c r="AW14" s="44"/>
      <c r="AX14" s="44">
        <v>80</v>
      </c>
      <c r="AY14" s="44"/>
      <c r="AZ14" s="44">
        <f>SUM(AR14:AY14)</f>
        <v>508</v>
      </c>
      <c r="BA14" s="45">
        <f t="shared" si="3"/>
        <v>1016</v>
      </c>
      <c r="BB14" s="46">
        <f t="shared" si="4"/>
        <v>1306</v>
      </c>
    </row>
    <row r="15" spans="1:54" x14ac:dyDescent="0.25">
      <c r="A15" s="37">
        <v>13</v>
      </c>
      <c r="B15" s="37">
        <v>13</v>
      </c>
      <c r="C15" s="38" t="s">
        <v>307</v>
      </c>
      <c r="D15" s="39" t="s">
        <v>308</v>
      </c>
      <c r="E15" s="40">
        <v>13</v>
      </c>
      <c r="F15" s="40"/>
      <c r="G15" s="40">
        <v>7</v>
      </c>
      <c r="H15" s="40">
        <v>67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>
        <f>SUM(E15:U15)</f>
        <v>87</v>
      </c>
      <c r="W15" s="41">
        <f t="shared" si="1"/>
        <v>174</v>
      </c>
      <c r="X15" s="39" t="s">
        <v>307</v>
      </c>
      <c r="Y15" s="42">
        <v>148</v>
      </c>
      <c r="Z15" s="42">
        <v>376</v>
      </c>
      <c r="AA15" s="42"/>
      <c r="AB15" s="42"/>
      <c r="AC15" s="42"/>
      <c r="AD15" s="42"/>
      <c r="AE15" s="42"/>
      <c r="AF15" s="42"/>
      <c r="AG15" s="42"/>
      <c r="AH15" s="42">
        <v>132</v>
      </c>
      <c r="AI15" s="42"/>
      <c r="AJ15" s="42">
        <v>10</v>
      </c>
      <c r="AK15" s="42">
        <v>54</v>
      </c>
      <c r="AL15" s="42"/>
      <c r="AM15" s="42">
        <v>263</v>
      </c>
      <c r="AN15" s="42"/>
      <c r="AO15" s="42"/>
      <c r="AP15" s="43">
        <f t="shared" si="2"/>
        <v>983</v>
      </c>
      <c r="AQ15" s="39" t="s">
        <v>307</v>
      </c>
      <c r="AR15" s="44"/>
      <c r="AS15" s="44"/>
      <c r="AT15" s="44"/>
      <c r="AU15" s="44"/>
      <c r="AV15" s="44"/>
      <c r="AW15" s="44"/>
      <c r="AX15" s="44"/>
      <c r="AY15" s="44"/>
      <c r="AZ15" s="44"/>
      <c r="BA15" s="45">
        <f t="shared" si="3"/>
        <v>0</v>
      </c>
      <c r="BB15" s="46">
        <f t="shared" si="4"/>
        <v>1157</v>
      </c>
    </row>
    <row r="16" spans="1:54" x14ac:dyDescent="0.25">
      <c r="A16" s="37">
        <v>14</v>
      </c>
      <c r="B16" s="37">
        <v>14</v>
      </c>
      <c r="C16" s="38" t="s">
        <v>122</v>
      </c>
      <c r="D16" s="39" t="s">
        <v>313</v>
      </c>
      <c r="E16" s="40">
        <v>16</v>
      </c>
      <c r="F16" s="40"/>
      <c r="G16" s="40">
        <v>9</v>
      </c>
      <c r="H16" s="40">
        <v>12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>SUM(E16:U16)</f>
        <v>37</v>
      </c>
      <c r="W16" s="41">
        <f t="shared" si="1"/>
        <v>74</v>
      </c>
      <c r="X16" s="39" t="s">
        <v>122</v>
      </c>
      <c r="Y16" s="42">
        <v>253</v>
      </c>
      <c r="Z16" s="42">
        <v>311</v>
      </c>
      <c r="AA16" s="42"/>
      <c r="AB16" s="42"/>
      <c r="AC16" s="42"/>
      <c r="AD16" s="42"/>
      <c r="AE16" s="42"/>
      <c r="AF16" s="42"/>
      <c r="AG16" s="42">
        <v>83</v>
      </c>
      <c r="AH16" s="42"/>
      <c r="AI16" s="42"/>
      <c r="AJ16" s="42"/>
      <c r="AK16" s="42">
        <v>34</v>
      </c>
      <c r="AL16" s="42"/>
      <c r="AM16" s="42">
        <v>123</v>
      </c>
      <c r="AN16" s="42"/>
      <c r="AO16" s="42"/>
      <c r="AP16" s="43">
        <f t="shared" si="2"/>
        <v>804</v>
      </c>
      <c r="AQ16" s="39" t="s">
        <v>122</v>
      </c>
      <c r="AR16" s="44"/>
      <c r="AS16" s="44"/>
      <c r="AT16" s="44"/>
      <c r="AU16" s="44"/>
      <c r="AV16" s="44"/>
      <c r="AW16" s="44"/>
      <c r="AX16" s="44"/>
      <c r="AY16" s="44"/>
      <c r="AZ16" s="44"/>
      <c r="BA16" s="45">
        <f t="shared" si="3"/>
        <v>0</v>
      </c>
      <c r="BB16" s="46">
        <f t="shared" si="4"/>
        <v>878</v>
      </c>
    </row>
    <row r="17" spans="1:54" x14ac:dyDescent="0.25">
      <c r="A17" s="37">
        <v>15</v>
      </c>
      <c r="B17" s="37">
        <v>15</v>
      </c>
      <c r="C17" s="38" t="s">
        <v>4</v>
      </c>
      <c r="D17" s="39" t="s">
        <v>193</v>
      </c>
      <c r="E17" s="40">
        <v>6</v>
      </c>
      <c r="F17" s="40"/>
      <c r="G17" s="40"/>
      <c r="H17" s="40">
        <v>30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>
        <f>SUM(E17:U17)</f>
        <v>36</v>
      </c>
      <c r="W17" s="41">
        <f t="shared" si="1"/>
        <v>72</v>
      </c>
      <c r="X17" s="39" t="s">
        <v>4</v>
      </c>
      <c r="Y17" s="42"/>
      <c r="Z17" s="42">
        <v>80</v>
      </c>
      <c r="AA17" s="42"/>
      <c r="AB17" s="42">
        <v>15</v>
      </c>
      <c r="AC17" s="42">
        <v>56</v>
      </c>
      <c r="AD17" s="42"/>
      <c r="AE17" s="42"/>
      <c r="AF17" s="42"/>
      <c r="AG17" s="42">
        <v>77</v>
      </c>
      <c r="AH17" s="42">
        <v>52</v>
      </c>
      <c r="AI17" s="42"/>
      <c r="AJ17" s="42"/>
      <c r="AK17" s="42">
        <v>54</v>
      </c>
      <c r="AL17" s="42"/>
      <c r="AM17" s="42">
        <v>388</v>
      </c>
      <c r="AN17" s="42"/>
      <c r="AO17" s="42"/>
      <c r="AP17" s="43">
        <f t="shared" si="2"/>
        <v>722</v>
      </c>
      <c r="AQ17" s="39" t="s">
        <v>4</v>
      </c>
      <c r="AR17" s="44"/>
      <c r="AS17" s="44"/>
      <c r="AT17" s="44"/>
      <c r="AU17" s="44">
        <v>33</v>
      </c>
      <c r="AV17" s="44"/>
      <c r="AW17" s="44"/>
      <c r="AX17" s="44"/>
      <c r="AY17" s="44"/>
      <c r="AZ17" s="44">
        <f>SUM(AR17:AY17)</f>
        <v>33</v>
      </c>
      <c r="BA17" s="45">
        <f t="shared" si="3"/>
        <v>66</v>
      </c>
      <c r="BB17" s="46">
        <f t="shared" si="4"/>
        <v>860</v>
      </c>
    </row>
    <row r="18" spans="1:54" x14ac:dyDescent="0.25">
      <c r="A18" s="37">
        <v>16</v>
      </c>
      <c r="B18" s="37">
        <v>16</v>
      </c>
      <c r="C18" s="38" t="s">
        <v>123</v>
      </c>
      <c r="D18" s="39" t="s">
        <v>248</v>
      </c>
      <c r="E18" s="40">
        <v>8</v>
      </c>
      <c r="F18" s="40"/>
      <c r="G18" s="40"/>
      <c r="H18" s="40">
        <v>28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>
        <f>SUM(E18:U18)</f>
        <v>36</v>
      </c>
      <c r="W18" s="41">
        <f t="shared" si="1"/>
        <v>72</v>
      </c>
      <c r="X18" s="39" t="s">
        <v>123</v>
      </c>
      <c r="Y18" s="42">
        <v>90</v>
      </c>
      <c r="Z18" s="42">
        <v>105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>
        <v>364</v>
      </c>
      <c r="AN18" s="42"/>
      <c r="AO18" s="42"/>
      <c r="AP18" s="43">
        <f t="shared" si="2"/>
        <v>559</v>
      </c>
      <c r="AQ18" s="39" t="s">
        <v>123</v>
      </c>
      <c r="AR18" s="44"/>
      <c r="AS18" s="44"/>
      <c r="AT18" s="44"/>
      <c r="AU18" s="44"/>
      <c r="AV18" s="44"/>
      <c r="AW18" s="44"/>
      <c r="AX18" s="44"/>
      <c r="AY18" s="44"/>
      <c r="AZ18" s="44"/>
      <c r="BA18" s="45">
        <f t="shared" si="3"/>
        <v>0</v>
      </c>
      <c r="BB18" s="46">
        <f t="shared" si="4"/>
        <v>631</v>
      </c>
    </row>
    <row r="19" spans="1:54" x14ac:dyDescent="0.25">
      <c r="A19" s="37">
        <v>17</v>
      </c>
      <c r="B19" s="37">
        <v>17</v>
      </c>
      <c r="C19" s="38" t="s">
        <v>190</v>
      </c>
      <c r="D19" s="39" t="s">
        <v>197</v>
      </c>
      <c r="E19" s="40">
        <v>8</v>
      </c>
      <c r="F19" s="40"/>
      <c r="G19" s="40"/>
      <c r="H19" s="40"/>
      <c r="I19" s="40"/>
      <c r="J19" s="40">
        <v>11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>SUM(E19:U19)</f>
        <v>19</v>
      </c>
      <c r="W19" s="41">
        <f t="shared" si="1"/>
        <v>38</v>
      </c>
      <c r="X19" s="39" t="s">
        <v>190</v>
      </c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>
        <v>406</v>
      </c>
      <c r="AN19" s="42"/>
      <c r="AO19" s="42"/>
      <c r="AP19" s="43">
        <f t="shared" si="2"/>
        <v>406</v>
      </c>
      <c r="AQ19" s="39" t="s">
        <v>190</v>
      </c>
      <c r="AR19" s="44"/>
      <c r="AS19" s="44"/>
      <c r="AT19" s="44"/>
      <c r="AU19" s="44"/>
      <c r="AV19" s="44"/>
      <c r="AW19" s="44"/>
      <c r="AX19" s="44"/>
      <c r="AY19" s="44"/>
      <c r="AZ19" s="44"/>
      <c r="BA19" s="45">
        <f t="shared" si="3"/>
        <v>0</v>
      </c>
      <c r="BB19" s="46">
        <f t="shared" si="4"/>
        <v>444</v>
      </c>
    </row>
    <row r="20" spans="1:54" x14ac:dyDescent="0.25">
      <c r="A20" s="37">
        <v>18</v>
      </c>
      <c r="B20" s="37">
        <v>18</v>
      </c>
      <c r="C20" s="38" t="s">
        <v>10</v>
      </c>
      <c r="D20" s="39" t="s">
        <v>11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>
        <f t="shared" si="1"/>
        <v>0</v>
      </c>
      <c r="X20" s="39" t="s">
        <v>10</v>
      </c>
      <c r="Y20" s="42"/>
      <c r="Z20" s="42"/>
      <c r="AA20" s="42">
        <v>120</v>
      </c>
      <c r="AB20" s="42"/>
      <c r="AC20" s="42">
        <v>5</v>
      </c>
      <c r="AD20" s="42"/>
      <c r="AE20" s="42"/>
      <c r="AF20" s="42">
        <v>63</v>
      </c>
      <c r="AG20" s="42"/>
      <c r="AH20" s="42"/>
      <c r="AI20" s="42"/>
      <c r="AJ20" s="42"/>
      <c r="AK20" s="42"/>
      <c r="AL20" s="42"/>
      <c r="AM20" s="42">
        <v>134</v>
      </c>
      <c r="AN20" s="42"/>
      <c r="AO20" s="42"/>
      <c r="AP20" s="43">
        <f t="shared" si="2"/>
        <v>322</v>
      </c>
      <c r="AQ20" s="39" t="s">
        <v>10</v>
      </c>
      <c r="AR20" s="44"/>
      <c r="AS20" s="44"/>
      <c r="AT20" s="44"/>
      <c r="AU20" s="44"/>
      <c r="AV20" s="44"/>
      <c r="AW20" s="44"/>
      <c r="AX20" s="44"/>
      <c r="AY20" s="44"/>
      <c r="AZ20" s="44"/>
      <c r="BA20" s="45">
        <f t="shared" si="3"/>
        <v>0</v>
      </c>
      <c r="BB20" s="46">
        <f t="shared" si="4"/>
        <v>322</v>
      </c>
    </row>
    <row r="21" spans="1:54" x14ac:dyDescent="0.25">
      <c r="A21" s="37">
        <v>19</v>
      </c>
      <c r="B21" s="37">
        <v>19</v>
      </c>
      <c r="C21" s="38" t="s">
        <v>179</v>
      </c>
      <c r="D21" s="39" t="s">
        <v>180</v>
      </c>
      <c r="E21" s="40"/>
      <c r="F21" s="40"/>
      <c r="G21" s="40"/>
      <c r="H21" s="40">
        <v>10</v>
      </c>
      <c r="I21" s="40">
        <v>11</v>
      </c>
      <c r="J21" s="40">
        <v>12</v>
      </c>
      <c r="K21" s="40">
        <v>23</v>
      </c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>SUM(E21:U21)</f>
        <v>56</v>
      </c>
      <c r="W21" s="41">
        <f t="shared" si="1"/>
        <v>112</v>
      </c>
      <c r="X21" s="39" t="s">
        <v>179</v>
      </c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>
        <v>165</v>
      </c>
      <c r="AN21" s="42"/>
      <c r="AO21" s="42"/>
      <c r="AP21" s="43">
        <f t="shared" si="2"/>
        <v>165</v>
      </c>
      <c r="AQ21" s="39" t="s">
        <v>179</v>
      </c>
      <c r="AR21" s="44"/>
      <c r="AS21" s="44"/>
      <c r="AT21" s="44"/>
      <c r="AU21" s="44"/>
      <c r="AV21" s="44"/>
      <c r="AW21" s="44"/>
      <c r="AX21" s="44"/>
      <c r="AY21" s="44"/>
      <c r="AZ21" s="44"/>
      <c r="BA21" s="45">
        <f t="shared" si="3"/>
        <v>0</v>
      </c>
      <c r="BB21" s="46">
        <f t="shared" si="4"/>
        <v>277</v>
      </c>
    </row>
    <row r="22" spans="1:54" x14ac:dyDescent="0.25">
      <c r="A22" s="37">
        <v>20</v>
      </c>
      <c r="B22" s="37">
        <v>20</v>
      </c>
      <c r="C22" s="38" t="s">
        <v>5</v>
      </c>
      <c r="D22" s="39" t="s">
        <v>194</v>
      </c>
      <c r="E22" s="40"/>
      <c r="F22" s="40"/>
      <c r="G22" s="40"/>
      <c r="H22" s="40">
        <v>4</v>
      </c>
      <c r="I22" s="40"/>
      <c r="J22" s="40">
        <v>2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>SUM(E22:U22)</f>
        <v>6</v>
      </c>
      <c r="W22" s="41">
        <f t="shared" si="1"/>
        <v>12</v>
      </c>
      <c r="X22" s="39" t="s">
        <v>5</v>
      </c>
      <c r="Y22" s="42"/>
      <c r="Z22" s="42"/>
      <c r="AA22" s="42"/>
      <c r="AB22" s="42"/>
      <c r="AC22" s="42"/>
      <c r="AD22" s="42">
        <v>15</v>
      </c>
      <c r="AE22" s="42"/>
      <c r="AF22" s="42"/>
      <c r="AG22" s="42"/>
      <c r="AH22" s="42"/>
      <c r="AI22" s="42"/>
      <c r="AJ22" s="42">
        <v>10</v>
      </c>
      <c r="AK22" s="42"/>
      <c r="AL22" s="42">
        <v>8</v>
      </c>
      <c r="AM22" s="42">
        <v>90</v>
      </c>
      <c r="AN22" s="42"/>
      <c r="AO22" s="42"/>
      <c r="AP22" s="43">
        <f t="shared" si="2"/>
        <v>123</v>
      </c>
      <c r="AQ22" s="39" t="s">
        <v>5</v>
      </c>
      <c r="AR22" s="44"/>
      <c r="AS22" s="44"/>
      <c r="AT22" s="44"/>
      <c r="AU22" s="44"/>
      <c r="AV22" s="44"/>
      <c r="AW22" s="44"/>
      <c r="AX22" s="44"/>
      <c r="AY22" s="44"/>
      <c r="AZ22" s="44"/>
      <c r="BA22" s="45">
        <f t="shared" si="3"/>
        <v>0</v>
      </c>
      <c r="BB22" s="46">
        <f t="shared" si="4"/>
        <v>135</v>
      </c>
    </row>
    <row r="23" spans="1:54" x14ac:dyDescent="0.25">
      <c r="A23" s="37">
        <v>21</v>
      </c>
      <c r="B23" s="37">
        <v>21</v>
      </c>
      <c r="C23" s="38" t="s">
        <v>159</v>
      </c>
      <c r="D23" s="39" t="s">
        <v>268</v>
      </c>
      <c r="E23" s="40">
        <v>6</v>
      </c>
      <c r="F23" s="40">
        <v>12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>
        <f>SUM(E23:U23)</f>
        <v>18</v>
      </c>
      <c r="W23" s="41">
        <f t="shared" si="1"/>
        <v>36</v>
      </c>
      <c r="X23" s="39" t="s">
        <v>159</v>
      </c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>
        <v>92</v>
      </c>
      <c r="AN23" s="42"/>
      <c r="AO23" s="42"/>
      <c r="AP23" s="43">
        <f t="shared" si="2"/>
        <v>92</v>
      </c>
      <c r="AQ23" s="39" t="s">
        <v>159</v>
      </c>
      <c r="AR23" s="44"/>
      <c r="AS23" s="44"/>
      <c r="AT23" s="44"/>
      <c r="AU23" s="44"/>
      <c r="AV23" s="44"/>
      <c r="AW23" s="44"/>
      <c r="AX23" s="44"/>
      <c r="AY23" s="44"/>
      <c r="AZ23" s="44"/>
      <c r="BA23" s="45">
        <f t="shared" si="3"/>
        <v>0</v>
      </c>
      <c r="BB23" s="46">
        <f t="shared" si="4"/>
        <v>128</v>
      </c>
    </row>
    <row r="24" spans="1:54" x14ac:dyDescent="0.25">
      <c r="A24" s="37">
        <v>22</v>
      </c>
      <c r="B24" s="37">
        <v>22</v>
      </c>
      <c r="C24" s="38" t="s">
        <v>104</v>
      </c>
      <c r="D24" s="39" t="s">
        <v>242</v>
      </c>
      <c r="E24" s="40"/>
      <c r="F24" s="40">
        <v>8</v>
      </c>
      <c r="G24" s="40">
        <v>6</v>
      </c>
      <c r="H24" s="40"/>
      <c r="I24" s="40"/>
      <c r="J24" s="40">
        <v>11</v>
      </c>
      <c r="K24" s="40">
        <v>8</v>
      </c>
      <c r="L24" s="40"/>
      <c r="M24" s="40">
        <v>6</v>
      </c>
      <c r="N24" s="40"/>
      <c r="O24" s="40"/>
      <c r="P24" s="40"/>
      <c r="Q24" s="40"/>
      <c r="R24" s="40"/>
      <c r="S24" s="40"/>
      <c r="T24" s="40"/>
      <c r="U24" s="40"/>
      <c r="V24" s="40">
        <f>SUM(E24:U24)</f>
        <v>39</v>
      </c>
      <c r="W24" s="41">
        <f t="shared" si="1"/>
        <v>78</v>
      </c>
      <c r="X24" s="39" t="s">
        <v>104</v>
      </c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>
        <v>20</v>
      </c>
      <c r="AM24" s="42"/>
      <c r="AN24" s="42"/>
      <c r="AO24" s="42">
        <v>29</v>
      </c>
      <c r="AP24" s="43">
        <f t="shared" si="2"/>
        <v>49</v>
      </c>
      <c r="AQ24" s="39" t="s">
        <v>104</v>
      </c>
      <c r="AR24" s="44"/>
      <c r="AS24" s="44"/>
      <c r="AT24" s="44"/>
      <c r="AU24" s="44"/>
      <c r="AV24" s="44"/>
      <c r="AW24" s="44"/>
      <c r="AX24" s="44"/>
      <c r="AY24" s="44"/>
      <c r="AZ24" s="44"/>
      <c r="BA24" s="45">
        <f t="shared" si="3"/>
        <v>0</v>
      </c>
      <c r="BB24" s="46">
        <f t="shared" si="4"/>
        <v>127</v>
      </c>
    </row>
    <row r="25" spans="1:54" x14ac:dyDescent="0.25">
      <c r="A25" s="37">
        <v>23</v>
      </c>
      <c r="B25" s="37">
        <v>23</v>
      </c>
      <c r="C25" s="38" t="s">
        <v>36</v>
      </c>
      <c r="D25" s="39" t="s">
        <v>212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1"/>
        <v>0</v>
      </c>
      <c r="X25" s="39" t="s">
        <v>36</v>
      </c>
      <c r="Y25" s="42"/>
      <c r="Z25" s="42"/>
      <c r="AA25" s="42"/>
      <c r="AB25" s="42"/>
      <c r="AC25" s="42"/>
      <c r="AD25" s="42"/>
      <c r="AE25" s="42"/>
      <c r="AF25" s="42">
        <v>112.5</v>
      </c>
      <c r="AG25" s="42"/>
      <c r="AH25" s="42"/>
      <c r="AI25" s="42"/>
      <c r="AJ25" s="42"/>
      <c r="AK25" s="42"/>
      <c r="AL25" s="42"/>
      <c r="AM25" s="42"/>
      <c r="AN25" s="42"/>
      <c r="AO25" s="42"/>
      <c r="AP25" s="43">
        <f t="shared" si="2"/>
        <v>112.5</v>
      </c>
      <c r="AQ25" s="39" t="s">
        <v>36</v>
      </c>
      <c r="AR25" s="44"/>
      <c r="AS25" s="44"/>
      <c r="AT25" s="44"/>
      <c r="AU25" s="44"/>
      <c r="AV25" s="44"/>
      <c r="AW25" s="44"/>
      <c r="AX25" s="44"/>
      <c r="AY25" s="44"/>
      <c r="AZ25" s="44"/>
      <c r="BA25" s="45">
        <f t="shared" si="3"/>
        <v>0</v>
      </c>
      <c r="BB25" s="46">
        <f t="shared" si="4"/>
        <v>112.5</v>
      </c>
    </row>
    <row r="26" spans="1:54" x14ac:dyDescent="0.25">
      <c r="A26" s="37">
        <v>24</v>
      </c>
      <c r="B26" s="37">
        <v>24</v>
      </c>
      <c r="C26" s="38" t="s">
        <v>86</v>
      </c>
      <c r="D26" s="39" t="s">
        <v>87</v>
      </c>
      <c r="E26" s="40">
        <v>6</v>
      </c>
      <c r="F26" s="40">
        <v>4</v>
      </c>
      <c r="G26" s="40">
        <v>4</v>
      </c>
      <c r="H26" s="40"/>
      <c r="I26" s="40"/>
      <c r="J26" s="40"/>
      <c r="K26" s="40"/>
      <c r="L26" s="40"/>
      <c r="M26" s="40">
        <v>2</v>
      </c>
      <c r="N26" s="40"/>
      <c r="O26" s="40"/>
      <c r="P26" s="40"/>
      <c r="Q26" s="40"/>
      <c r="R26" s="40"/>
      <c r="S26" s="40"/>
      <c r="T26" s="40"/>
      <c r="U26" s="40"/>
      <c r="V26" s="40">
        <f t="shared" ref="V26:V32" si="5">SUM(E26:U26)</f>
        <v>16</v>
      </c>
      <c r="W26" s="41">
        <f t="shared" si="1"/>
        <v>32</v>
      </c>
      <c r="X26" s="39" t="s">
        <v>86</v>
      </c>
      <c r="Y26" s="42">
        <v>72</v>
      </c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>
        <v>8</v>
      </c>
      <c r="AM26" s="42"/>
      <c r="AN26" s="42"/>
      <c r="AO26" s="42"/>
      <c r="AP26" s="43">
        <f t="shared" si="2"/>
        <v>80</v>
      </c>
      <c r="AQ26" s="39" t="s">
        <v>86</v>
      </c>
      <c r="AR26" s="44"/>
      <c r="AS26" s="44"/>
      <c r="AT26" s="44"/>
      <c r="AU26" s="44"/>
      <c r="AV26" s="44"/>
      <c r="AW26" s="44"/>
      <c r="AX26" s="44"/>
      <c r="AY26" s="44"/>
      <c r="AZ26" s="44"/>
      <c r="BA26" s="45">
        <f t="shared" si="3"/>
        <v>0</v>
      </c>
      <c r="BB26" s="46">
        <f t="shared" si="4"/>
        <v>112</v>
      </c>
    </row>
    <row r="27" spans="1:54" x14ac:dyDescent="0.25">
      <c r="A27" s="37">
        <v>25</v>
      </c>
      <c r="B27" s="37">
        <v>25</v>
      </c>
      <c r="C27" s="38" t="s">
        <v>105</v>
      </c>
      <c r="D27" s="39" t="s">
        <v>243</v>
      </c>
      <c r="E27" s="40">
        <v>8</v>
      </c>
      <c r="F27" s="40">
        <v>9</v>
      </c>
      <c r="G27" s="40">
        <v>10</v>
      </c>
      <c r="H27" s="40">
        <v>4</v>
      </c>
      <c r="I27" s="40">
        <v>6</v>
      </c>
      <c r="J27" s="40">
        <v>4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>
        <f t="shared" si="5"/>
        <v>41</v>
      </c>
      <c r="W27" s="41">
        <f t="shared" si="1"/>
        <v>82</v>
      </c>
      <c r="X27" s="39" t="s">
        <v>105</v>
      </c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>
        <v>24</v>
      </c>
      <c r="AM27" s="42"/>
      <c r="AN27" s="42"/>
      <c r="AO27" s="42"/>
      <c r="AP27" s="43">
        <f t="shared" si="2"/>
        <v>24</v>
      </c>
      <c r="AQ27" s="39" t="s">
        <v>105</v>
      </c>
      <c r="AR27" s="44"/>
      <c r="AS27" s="44"/>
      <c r="AT27" s="44"/>
      <c r="AU27" s="44"/>
      <c r="AV27" s="44"/>
      <c r="AW27" s="44"/>
      <c r="AX27" s="44"/>
      <c r="AY27" s="44"/>
      <c r="AZ27" s="44"/>
      <c r="BA27" s="45">
        <f t="shared" si="3"/>
        <v>0</v>
      </c>
      <c r="BB27" s="46">
        <f t="shared" si="4"/>
        <v>106</v>
      </c>
    </row>
    <row r="28" spans="1:54" x14ac:dyDescent="0.25">
      <c r="A28" s="37">
        <v>26</v>
      </c>
      <c r="B28" s="37">
        <v>26</v>
      </c>
      <c r="C28" s="38" t="s">
        <v>16</v>
      </c>
      <c r="D28" s="39" t="s">
        <v>14</v>
      </c>
      <c r="E28" s="40"/>
      <c r="F28" s="40"/>
      <c r="G28" s="40"/>
      <c r="H28" s="40"/>
      <c r="I28" s="40"/>
      <c r="J28" s="40">
        <v>4</v>
      </c>
      <c r="K28" s="40"/>
      <c r="L28" s="40">
        <v>4</v>
      </c>
      <c r="M28" s="40"/>
      <c r="N28" s="40"/>
      <c r="O28" s="40"/>
      <c r="P28" s="40"/>
      <c r="Q28" s="40"/>
      <c r="R28" s="40"/>
      <c r="S28" s="40"/>
      <c r="T28" s="40"/>
      <c r="U28" s="40"/>
      <c r="V28" s="40">
        <f t="shared" si="5"/>
        <v>8</v>
      </c>
      <c r="W28" s="41">
        <f t="shared" si="1"/>
        <v>16</v>
      </c>
      <c r="X28" s="39" t="s">
        <v>16</v>
      </c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>
        <v>30</v>
      </c>
      <c r="AO28" s="42">
        <v>50</v>
      </c>
      <c r="AP28" s="43">
        <f t="shared" si="2"/>
        <v>80</v>
      </c>
      <c r="AQ28" s="39" t="s">
        <v>16</v>
      </c>
      <c r="AR28" s="44"/>
      <c r="AS28" s="44"/>
      <c r="AT28" s="44"/>
      <c r="AU28" s="44"/>
      <c r="AV28" s="44"/>
      <c r="AW28" s="44"/>
      <c r="AX28" s="44"/>
      <c r="AY28" s="44"/>
      <c r="AZ28" s="44"/>
      <c r="BA28" s="45">
        <f t="shared" si="3"/>
        <v>0</v>
      </c>
      <c r="BB28" s="46">
        <f t="shared" si="4"/>
        <v>96</v>
      </c>
    </row>
    <row r="29" spans="1:54" x14ac:dyDescent="0.25">
      <c r="A29" s="37">
        <v>27</v>
      </c>
      <c r="B29" s="37">
        <v>27</v>
      </c>
      <c r="C29" s="38" t="s">
        <v>0</v>
      </c>
      <c r="D29" s="39" t="s">
        <v>191</v>
      </c>
      <c r="E29" s="40"/>
      <c r="F29" s="40"/>
      <c r="G29" s="40"/>
      <c r="H29" s="40">
        <v>14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>
        <f t="shared" si="5"/>
        <v>14</v>
      </c>
      <c r="W29" s="41">
        <f t="shared" si="1"/>
        <v>28</v>
      </c>
      <c r="X29" s="39" t="s">
        <v>0</v>
      </c>
      <c r="Y29" s="42"/>
      <c r="Z29" s="42"/>
      <c r="AA29" s="42"/>
      <c r="AB29" s="42">
        <v>15</v>
      </c>
      <c r="AC29" s="42"/>
      <c r="AD29" s="42"/>
      <c r="AE29" s="42"/>
      <c r="AF29" s="42"/>
      <c r="AG29" s="42">
        <v>34</v>
      </c>
      <c r="AH29" s="42"/>
      <c r="AI29" s="42"/>
      <c r="AJ29" s="42"/>
      <c r="AK29" s="42"/>
      <c r="AL29" s="42"/>
      <c r="AM29" s="42"/>
      <c r="AN29" s="42"/>
      <c r="AO29" s="42"/>
      <c r="AP29" s="43">
        <f t="shared" si="2"/>
        <v>49</v>
      </c>
      <c r="AQ29" s="39" t="s">
        <v>0</v>
      </c>
      <c r="AR29" s="44"/>
      <c r="AS29" s="44"/>
      <c r="AT29" s="44"/>
      <c r="AU29" s="44"/>
      <c r="AV29" s="44"/>
      <c r="AW29" s="44"/>
      <c r="AX29" s="44"/>
      <c r="AY29" s="44"/>
      <c r="AZ29" s="44"/>
      <c r="BA29" s="45">
        <f t="shared" si="3"/>
        <v>0</v>
      </c>
      <c r="BB29" s="46">
        <f t="shared" si="4"/>
        <v>77</v>
      </c>
    </row>
    <row r="30" spans="1:54" x14ac:dyDescent="0.25">
      <c r="A30" s="37">
        <v>28</v>
      </c>
      <c r="B30" s="37">
        <v>28</v>
      </c>
      <c r="C30" s="38" t="s">
        <v>72</v>
      </c>
      <c r="D30" s="39" t="s">
        <v>230</v>
      </c>
      <c r="E30" s="40"/>
      <c r="F30" s="40"/>
      <c r="G30" s="40"/>
      <c r="H30" s="40"/>
      <c r="I30" s="40"/>
      <c r="J30" s="40"/>
      <c r="K30" s="40">
        <v>20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>
        <f t="shared" si="5"/>
        <v>20</v>
      </c>
      <c r="W30" s="41">
        <f t="shared" si="1"/>
        <v>40</v>
      </c>
      <c r="X30" s="39" t="s">
        <v>72</v>
      </c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>
        <v>16</v>
      </c>
      <c r="AM30" s="42"/>
      <c r="AN30" s="42"/>
      <c r="AO30" s="42"/>
      <c r="AP30" s="43">
        <f t="shared" si="2"/>
        <v>16</v>
      </c>
      <c r="AQ30" s="39" t="s">
        <v>72</v>
      </c>
      <c r="AR30" s="44"/>
      <c r="AS30" s="44"/>
      <c r="AT30" s="44"/>
      <c r="AU30" s="44"/>
      <c r="AV30" s="44"/>
      <c r="AW30" s="44"/>
      <c r="AX30" s="44"/>
      <c r="AY30" s="44"/>
      <c r="AZ30" s="44"/>
      <c r="BA30" s="45">
        <f t="shared" si="3"/>
        <v>0</v>
      </c>
      <c r="BB30" s="46">
        <f t="shared" si="4"/>
        <v>56</v>
      </c>
    </row>
    <row r="31" spans="1:54" x14ac:dyDescent="0.25">
      <c r="A31" s="37">
        <v>29</v>
      </c>
      <c r="B31" s="37">
        <v>29</v>
      </c>
      <c r="C31" s="38" t="s">
        <v>102</v>
      </c>
      <c r="D31" s="39" t="s">
        <v>103</v>
      </c>
      <c r="E31" s="40"/>
      <c r="F31" s="40">
        <v>6</v>
      </c>
      <c r="G31" s="40"/>
      <c r="H31" s="40"/>
      <c r="I31" s="40"/>
      <c r="J31" s="40">
        <v>6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>
        <f t="shared" si="5"/>
        <v>12</v>
      </c>
      <c r="W31" s="41">
        <f t="shared" si="1"/>
        <v>24</v>
      </c>
      <c r="X31" s="39" t="s">
        <v>102</v>
      </c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>
        <v>24</v>
      </c>
      <c r="AL31" s="42"/>
      <c r="AM31" s="42"/>
      <c r="AN31" s="42"/>
      <c r="AO31" s="42"/>
      <c r="AP31" s="43">
        <f t="shared" si="2"/>
        <v>24</v>
      </c>
      <c r="AQ31" s="39" t="s">
        <v>102</v>
      </c>
      <c r="AR31" s="44"/>
      <c r="AS31" s="44"/>
      <c r="AT31" s="44"/>
      <c r="AU31" s="44"/>
      <c r="AV31" s="44"/>
      <c r="AW31" s="44"/>
      <c r="AX31" s="44"/>
      <c r="AY31" s="44"/>
      <c r="AZ31" s="44"/>
      <c r="BA31" s="45">
        <f t="shared" si="3"/>
        <v>0</v>
      </c>
      <c r="BB31" s="46">
        <f t="shared" si="4"/>
        <v>48</v>
      </c>
    </row>
    <row r="32" spans="1:54" x14ac:dyDescent="0.25">
      <c r="A32" s="37">
        <v>30</v>
      </c>
      <c r="B32" s="37">
        <v>30</v>
      </c>
      <c r="C32" s="38" t="s">
        <v>29</v>
      </c>
      <c r="D32" s="39" t="s">
        <v>207</v>
      </c>
      <c r="E32" s="40"/>
      <c r="F32" s="40"/>
      <c r="G32" s="40"/>
      <c r="H32" s="40"/>
      <c r="I32" s="40"/>
      <c r="J32" s="40"/>
      <c r="K32" s="40">
        <v>2</v>
      </c>
      <c r="L32" s="40"/>
      <c r="M32" s="40">
        <v>6</v>
      </c>
      <c r="N32" s="40">
        <v>4</v>
      </c>
      <c r="O32" s="40"/>
      <c r="P32" s="40"/>
      <c r="Q32" s="40"/>
      <c r="R32" s="40"/>
      <c r="S32" s="40"/>
      <c r="T32" s="40"/>
      <c r="U32" s="40"/>
      <c r="V32" s="40">
        <f t="shared" si="5"/>
        <v>12</v>
      </c>
      <c r="W32" s="41">
        <f t="shared" si="1"/>
        <v>24</v>
      </c>
      <c r="X32" s="39" t="s">
        <v>29</v>
      </c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>
        <v>16</v>
      </c>
      <c r="AM32" s="42"/>
      <c r="AN32" s="42"/>
      <c r="AO32" s="42"/>
      <c r="AP32" s="43">
        <f t="shared" si="2"/>
        <v>16</v>
      </c>
      <c r="AQ32" s="39" t="s">
        <v>29</v>
      </c>
      <c r="AR32" s="44"/>
      <c r="AS32" s="44"/>
      <c r="AT32" s="44"/>
      <c r="AU32" s="44"/>
      <c r="AV32" s="44"/>
      <c r="AW32" s="44"/>
      <c r="AX32" s="44"/>
      <c r="AY32" s="44"/>
      <c r="AZ32" s="44"/>
      <c r="BA32" s="45">
        <f t="shared" si="3"/>
        <v>0</v>
      </c>
      <c r="BB32" s="46">
        <f t="shared" si="4"/>
        <v>40</v>
      </c>
    </row>
    <row r="33" spans="1:61" x14ac:dyDescent="0.25">
      <c r="A33" s="37">
        <v>31</v>
      </c>
      <c r="B33" s="37">
        <v>31</v>
      </c>
      <c r="C33" s="38" t="s">
        <v>32</v>
      </c>
      <c r="D33" s="39" t="s">
        <v>33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>
        <f t="shared" si="1"/>
        <v>0</v>
      </c>
      <c r="X33" s="39" t="s">
        <v>32</v>
      </c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>
        <v>34</v>
      </c>
      <c r="AN33" s="42"/>
      <c r="AO33" s="42"/>
      <c r="AP33" s="43">
        <f t="shared" si="2"/>
        <v>34</v>
      </c>
      <c r="AQ33" s="39" t="s">
        <v>32</v>
      </c>
      <c r="AR33" s="44"/>
      <c r="AS33" s="44"/>
      <c r="AT33" s="44"/>
      <c r="AU33" s="44"/>
      <c r="AV33" s="44"/>
      <c r="AW33" s="44"/>
      <c r="AX33" s="44"/>
      <c r="AY33" s="44"/>
      <c r="AZ33" s="44"/>
      <c r="BA33" s="45">
        <f t="shared" si="3"/>
        <v>0</v>
      </c>
      <c r="BB33" s="46">
        <f t="shared" si="4"/>
        <v>34</v>
      </c>
    </row>
    <row r="34" spans="1:61" x14ac:dyDescent="0.25">
      <c r="A34" s="37">
        <v>32</v>
      </c>
      <c r="B34" s="37">
        <v>32</v>
      </c>
      <c r="C34" s="38" t="s">
        <v>186</v>
      </c>
      <c r="D34" s="39" t="s">
        <v>291</v>
      </c>
      <c r="E34" s="40"/>
      <c r="F34" s="40"/>
      <c r="G34" s="40"/>
      <c r="H34" s="40"/>
      <c r="I34" s="40">
        <v>4</v>
      </c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>
        <f>SUM(E34:U34)</f>
        <v>4</v>
      </c>
      <c r="W34" s="41">
        <f t="shared" si="1"/>
        <v>8</v>
      </c>
      <c r="X34" s="39" t="s">
        <v>186</v>
      </c>
      <c r="Y34" s="42"/>
      <c r="Z34" s="42"/>
      <c r="AA34" s="42"/>
      <c r="AB34" s="42"/>
      <c r="AC34" s="42"/>
      <c r="AD34" s="42"/>
      <c r="AE34" s="42"/>
      <c r="AF34" s="42"/>
      <c r="AG34" s="42">
        <v>15</v>
      </c>
      <c r="AH34" s="42"/>
      <c r="AI34" s="42"/>
      <c r="AJ34" s="42"/>
      <c r="AK34" s="42"/>
      <c r="AL34" s="42"/>
      <c r="AM34" s="42"/>
      <c r="AN34" s="42"/>
      <c r="AO34" s="42"/>
      <c r="AP34" s="43">
        <f t="shared" si="2"/>
        <v>15</v>
      </c>
      <c r="AQ34" s="39" t="s">
        <v>186</v>
      </c>
      <c r="AR34" s="44"/>
      <c r="AS34" s="44"/>
      <c r="AT34" s="44"/>
      <c r="AU34" s="44"/>
      <c r="AV34" s="44"/>
      <c r="AW34" s="44"/>
      <c r="AX34" s="44"/>
      <c r="AY34" s="44"/>
      <c r="AZ34" s="44"/>
      <c r="BA34" s="45">
        <f t="shared" si="3"/>
        <v>0</v>
      </c>
      <c r="BB34" s="46">
        <f t="shared" si="4"/>
        <v>23</v>
      </c>
    </row>
    <row r="35" spans="1:61" x14ac:dyDescent="0.25">
      <c r="A35" s="37">
        <v>33</v>
      </c>
      <c r="B35" s="37">
        <v>33</v>
      </c>
      <c r="C35" s="38" t="s">
        <v>1</v>
      </c>
      <c r="D35" s="39" t="s">
        <v>2</v>
      </c>
      <c r="E35" s="40"/>
      <c r="F35" s="40"/>
      <c r="G35" s="40"/>
      <c r="H35" s="40"/>
      <c r="I35" s="40"/>
      <c r="J35" s="40">
        <v>4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>
        <f>SUM(E35:U35)</f>
        <v>4</v>
      </c>
      <c r="W35" s="41">
        <f t="shared" si="1"/>
        <v>8</v>
      </c>
      <c r="X35" s="39" t="s">
        <v>1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>
        <v>12</v>
      </c>
      <c r="AM35" s="42"/>
      <c r="AN35" s="42"/>
      <c r="AO35" s="42"/>
      <c r="AP35" s="43">
        <f t="shared" si="2"/>
        <v>12</v>
      </c>
      <c r="AQ35" s="39" t="s">
        <v>1</v>
      </c>
      <c r="AR35" s="44"/>
      <c r="AS35" s="44"/>
      <c r="AT35" s="44"/>
      <c r="AU35" s="44"/>
      <c r="AV35" s="44"/>
      <c r="AW35" s="44"/>
      <c r="AX35" s="44"/>
      <c r="AY35" s="44"/>
      <c r="AZ35" s="44"/>
      <c r="BA35" s="45">
        <f t="shared" si="3"/>
        <v>0</v>
      </c>
      <c r="BB35" s="46">
        <f t="shared" si="4"/>
        <v>20</v>
      </c>
      <c r="BI35" s="53"/>
    </row>
    <row r="36" spans="1:61" x14ac:dyDescent="0.25">
      <c r="A36" s="37">
        <v>34</v>
      </c>
      <c r="B36" s="37">
        <v>34</v>
      </c>
      <c r="C36" s="38" t="s">
        <v>21</v>
      </c>
      <c r="D36" s="39" t="s">
        <v>202</v>
      </c>
      <c r="E36" s="40"/>
      <c r="F36" s="40"/>
      <c r="G36" s="40"/>
      <c r="H36" s="40"/>
      <c r="I36" s="40"/>
      <c r="J36" s="40"/>
      <c r="K36" s="40"/>
      <c r="L36" s="40">
        <v>6</v>
      </c>
      <c r="M36" s="40"/>
      <c r="N36" s="40"/>
      <c r="O36" s="40"/>
      <c r="P36" s="40"/>
      <c r="Q36" s="40"/>
      <c r="R36" s="40"/>
      <c r="S36" s="40"/>
      <c r="T36" s="40"/>
      <c r="U36" s="40"/>
      <c r="V36" s="40">
        <f>SUM(E36:U36)</f>
        <v>6</v>
      </c>
      <c r="W36" s="41">
        <f t="shared" si="1"/>
        <v>12</v>
      </c>
      <c r="X36" s="39" t="s">
        <v>21</v>
      </c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3">
        <f t="shared" si="2"/>
        <v>0</v>
      </c>
      <c r="AQ36" s="39" t="s">
        <v>21</v>
      </c>
      <c r="AR36" s="44"/>
      <c r="AS36" s="44"/>
      <c r="AT36" s="44"/>
      <c r="AU36" s="44"/>
      <c r="AV36" s="44"/>
      <c r="AW36" s="44"/>
      <c r="AX36" s="44"/>
      <c r="AY36" s="44"/>
      <c r="AZ36" s="44"/>
      <c r="BA36" s="45">
        <f t="shared" si="3"/>
        <v>0</v>
      </c>
      <c r="BB36" s="46">
        <f t="shared" si="4"/>
        <v>12</v>
      </c>
    </row>
    <row r="37" spans="1:61" x14ac:dyDescent="0.25">
      <c r="A37" s="37">
        <v>35</v>
      </c>
      <c r="B37" s="37">
        <v>35</v>
      </c>
      <c r="C37" s="38" t="s">
        <v>78</v>
      </c>
      <c r="D37" s="39" t="s">
        <v>79</v>
      </c>
      <c r="E37" s="40"/>
      <c r="F37" s="40"/>
      <c r="G37" s="40"/>
      <c r="H37" s="40"/>
      <c r="I37" s="40"/>
      <c r="J37" s="40"/>
      <c r="K37" s="40"/>
      <c r="L37" s="40"/>
      <c r="M37" s="40">
        <v>5</v>
      </c>
      <c r="N37" s="40"/>
      <c r="O37" s="40"/>
      <c r="P37" s="40"/>
      <c r="Q37" s="40"/>
      <c r="R37" s="40"/>
      <c r="S37" s="40"/>
      <c r="T37" s="40"/>
      <c r="U37" s="40"/>
      <c r="V37" s="40">
        <f>SUM(E37:U37)</f>
        <v>5</v>
      </c>
      <c r="W37" s="41">
        <f t="shared" si="1"/>
        <v>10</v>
      </c>
      <c r="X37" s="39" t="s">
        <v>78</v>
      </c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3">
        <f t="shared" si="2"/>
        <v>0</v>
      </c>
      <c r="AQ37" s="39" t="s">
        <v>78</v>
      </c>
      <c r="AR37" s="44"/>
      <c r="AS37" s="44"/>
      <c r="AT37" s="44"/>
      <c r="AU37" s="44"/>
      <c r="AV37" s="44"/>
      <c r="AW37" s="44"/>
      <c r="AX37" s="44"/>
      <c r="AY37" s="44"/>
      <c r="AZ37" s="44"/>
      <c r="BA37" s="45">
        <f t="shared" si="3"/>
        <v>0</v>
      </c>
      <c r="BB37" s="46">
        <f t="shared" si="4"/>
        <v>10</v>
      </c>
    </row>
    <row r="38" spans="1:61" x14ac:dyDescent="0.25">
      <c r="A38" s="37">
        <v>36</v>
      </c>
      <c r="B38" s="37">
        <v>36</v>
      </c>
      <c r="C38" s="38" t="s">
        <v>96</v>
      </c>
      <c r="D38" s="39" t="s">
        <v>97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1"/>
        <v>0</v>
      </c>
      <c r="X38" s="39" t="s">
        <v>96</v>
      </c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>
        <v>5</v>
      </c>
      <c r="AK38" s="42"/>
      <c r="AL38" s="42">
        <v>4</v>
      </c>
      <c r="AM38" s="42"/>
      <c r="AN38" s="42"/>
      <c r="AO38" s="42"/>
      <c r="AP38" s="43">
        <f t="shared" si="2"/>
        <v>9</v>
      </c>
      <c r="AQ38" s="39" t="s">
        <v>96</v>
      </c>
      <c r="AR38" s="44"/>
      <c r="AS38" s="44"/>
      <c r="AT38" s="44"/>
      <c r="AU38" s="44"/>
      <c r="AV38" s="44"/>
      <c r="AW38" s="44"/>
      <c r="AX38" s="44"/>
      <c r="AY38" s="44"/>
      <c r="AZ38" s="44"/>
      <c r="BA38" s="45">
        <f t="shared" si="3"/>
        <v>0</v>
      </c>
      <c r="BB38" s="46">
        <f t="shared" si="4"/>
        <v>9</v>
      </c>
    </row>
    <row r="39" spans="1:61" x14ac:dyDescent="0.25">
      <c r="A39" s="37">
        <v>37</v>
      </c>
      <c r="B39" s="37">
        <v>37</v>
      </c>
      <c r="C39" s="38" t="s">
        <v>9</v>
      </c>
      <c r="D39" s="39" t="s">
        <v>196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1"/>
        <v>0</v>
      </c>
      <c r="X39" s="39" t="s">
        <v>9</v>
      </c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>
        <v>8</v>
      </c>
      <c r="AM39" s="42"/>
      <c r="AN39" s="42"/>
      <c r="AO39" s="42"/>
      <c r="AP39" s="43">
        <f t="shared" si="2"/>
        <v>8</v>
      </c>
      <c r="AQ39" s="39" t="s">
        <v>9</v>
      </c>
      <c r="AR39" s="44"/>
      <c r="AS39" s="44"/>
      <c r="AT39" s="44"/>
      <c r="AU39" s="44"/>
      <c r="AV39" s="44"/>
      <c r="AW39" s="44"/>
      <c r="AX39" s="44"/>
      <c r="AY39" s="44"/>
      <c r="AZ39" s="44"/>
      <c r="BA39" s="45">
        <f t="shared" si="3"/>
        <v>0</v>
      </c>
      <c r="BB39" s="46">
        <f t="shared" si="4"/>
        <v>8</v>
      </c>
    </row>
    <row r="40" spans="1:61" x14ac:dyDescent="0.25">
      <c r="A40" s="37">
        <v>38</v>
      </c>
      <c r="B40" s="37">
        <v>37</v>
      </c>
      <c r="C40" s="38" t="s">
        <v>115</v>
      </c>
      <c r="D40" s="39" t="s">
        <v>116</v>
      </c>
      <c r="E40" s="40">
        <v>2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>
        <f>SUM(E40:U40)</f>
        <v>2</v>
      </c>
      <c r="W40" s="41">
        <f t="shared" si="1"/>
        <v>4</v>
      </c>
      <c r="X40" s="39" t="s">
        <v>115</v>
      </c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>
        <v>4</v>
      </c>
      <c r="AM40" s="42"/>
      <c r="AN40" s="42"/>
      <c r="AO40" s="42"/>
      <c r="AP40" s="43">
        <f t="shared" si="2"/>
        <v>4</v>
      </c>
      <c r="AQ40" s="39" t="s">
        <v>115</v>
      </c>
      <c r="AR40" s="44"/>
      <c r="AS40" s="44"/>
      <c r="AT40" s="44"/>
      <c r="AU40" s="44"/>
      <c r="AV40" s="44"/>
      <c r="AW40" s="44"/>
      <c r="AX40" s="44"/>
      <c r="AY40" s="44"/>
      <c r="AZ40" s="44"/>
      <c r="BA40" s="45">
        <f t="shared" si="3"/>
        <v>0</v>
      </c>
      <c r="BB40" s="46">
        <f t="shared" si="4"/>
        <v>8</v>
      </c>
    </row>
    <row r="41" spans="1:61" x14ac:dyDescent="0.25">
      <c r="A41" s="37">
        <v>39</v>
      </c>
      <c r="B41" s="37">
        <v>39</v>
      </c>
      <c r="C41" s="38" t="s">
        <v>98</v>
      </c>
      <c r="D41" s="39" t="s">
        <v>99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1"/>
        <v>0</v>
      </c>
      <c r="X41" s="39" t="s">
        <v>98</v>
      </c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>
        <v>4</v>
      </c>
      <c r="AM41" s="42"/>
      <c r="AN41" s="42"/>
      <c r="AO41" s="42"/>
      <c r="AP41" s="43">
        <f t="shared" si="2"/>
        <v>4</v>
      </c>
      <c r="AQ41" s="39" t="s">
        <v>98</v>
      </c>
      <c r="AR41" s="44"/>
      <c r="AS41" s="44"/>
      <c r="AT41" s="44"/>
      <c r="AU41" s="44"/>
      <c r="AV41" s="44"/>
      <c r="AW41" s="44"/>
      <c r="AX41" s="44"/>
      <c r="AY41" s="44"/>
      <c r="AZ41" s="44"/>
      <c r="BA41" s="45">
        <f t="shared" si="3"/>
        <v>0</v>
      </c>
      <c r="BB41" s="46">
        <f t="shared" si="4"/>
        <v>4</v>
      </c>
    </row>
    <row r="42" spans="1:61" x14ac:dyDescent="0.25"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"/>
      <c r="Y42" s="1"/>
      <c r="AQ42" s="5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46">
        <f>SUM(BB3:BB41)</f>
        <v>51978.5</v>
      </c>
    </row>
    <row r="43" spans="1:61" x14ac:dyDescent="0.25"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"/>
      <c r="Y43" s="1"/>
      <c r="AQ43" s="5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49"/>
    </row>
    <row r="44" spans="1:61" x14ac:dyDescent="0.25">
      <c r="C44" s="4"/>
      <c r="D44" s="2" t="s">
        <v>329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"/>
      <c r="Y44" s="1"/>
      <c r="AQ44" s="5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49"/>
    </row>
    <row r="45" spans="1:61" x14ac:dyDescent="0.25"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"/>
      <c r="Y45" s="1"/>
      <c r="AQ45" s="5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49"/>
    </row>
    <row r="46" spans="1:61" x14ac:dyDescent="0.25"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"/>
      <c r="Y46" s="1"/>
      <c r="AQ46" s="5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49"/>
    </row>
    <row r="47" spans="1:61" x14ac:dyDescent="0.25"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"/>
      <c r="Y47" s="1"/>
      <c r="AQ47" s="5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49"/>
    </row>
    <row r="48" spans="1:61" x14ac:dyDescent="0.25"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"/>
      <c r="Y48" s="1"/>
      <c r="AQ48" s="5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49"/>
    </row>
    <row r="49" spans="3:54" x14ac:dyDescent="0.25"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"/>
      <c r="Y49" s="1"/>
      <c r="AQ49" s="5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49"/>
    </row>
    <row r="50" spans="3:54" x14ac:dyDescent="0.25">
      <c r="C50" s="4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AQ50" s="5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49"/>
    </row>
    <row r="51" spans="3:54" x14ac:dyDescent="0.25">
      <c r="C51" s="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Q51" s="5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49"/>
    </row>
    <row r="52" spans="3:54" x14ac:dyDescent="0.25">
      <c r="C52" s="4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Q52" s="5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49"/>
    </row>
    <row r="53" spans="3:54" x14ac:dyDescent="0.25">
      <c r="C53" s="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Q53" s="5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49"/>
    </row>
    <row r="54" spans="3:54" x14ac:dyDescent="0.25">
      <c r="C54" s="17"/>
      <c r="D54" s="1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Q54" s="5"/>
    </row>
    <row r="55" spans="3:54" x14ac:dyDescent="0.25">
      <c r="C55" s="17"/>
      <c r="D55" s="1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Q55" s="1"/>
    </row>
    <row r="56" spans="3:54" x14ac:dyDescent="0.25">
      <c r="C56" s="17"/>
      <c r="D56" s="1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Q56" s="1"/>
    </row>
    <row r="57" spans="3:54" x14ac:dyDescent="0.25">
      <c r="C57" s="17"/>
      <c r="D57" s="1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Q57" s="1"/>
    </row>
    <row r="58" spans="3:54" x14ac:dyDescent="0.25">
      <c r="C58" s="17"/>
      <c r="D58" s="1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Q58" s="1"/>
    </row>
    <row r="59" spans="3:54" x14ac:dyDescent="0.25">
      <c r="C59" s="17"/>
      <c r="D59" s="1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Q59" s="1"/>
    </row>
    <row r="60" spans="3:54" x14ac:dyDescent="0.25">
      <c r="C60" s="17"/>
      <c r="D60" s="1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Q60" s="1"/>
    </row>
    <row r="61" spans="3:54" x14ac:dyDescent="0.25">
      <c r="C61" s="17"/>
      <c r="D61" s="1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Q61" s="1"/>
    </row>
    <row r="62" spans="3:54" x14ac:dyDescent="0.25">
      <c r="C62" s="17"/>
      <c r="D62" s="1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Q62" s="1"/>
    </row>
    <row r="63" spans="3:54" x14ac:dyDescent="0.25">
      <c r="C63" s="17"/>
      <c r="D63" s="1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Q63" s="1"/>
    </row>
    <row r="64" spans="3:54" x14ac:dyDescent="0.25">
      <c r="C64" s="17"/>
      <c r="D64" s="1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Q64" s="1"/>
    </row>
    <row r="65" spans="3:43" x14ac:dyDescent="0.25">
      <c r="C65" s="17"/>
      <c r="D65" s="1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Q65" s="1"/>
    </row>
    <row r="66" spans="3:43" x14ac:dyDescent="0.25">
      <c r="C66" s="17"/>
      <c r="D66" s="1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Q66" s="1"/>
    </row>
    <row r="67" spans="3:43" x14ac:dyDescent="0.25">
      <c r="C67" s="17"/>
      <c r="D67" s="1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Q67" s="1"/>
    </row>
    <row r="68" spans="3:43" x14ac:dyDescent="0.25">
      <c r="C68" s="17"/>
      <c r="D68" s="1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Q68" s="1"/>
    </row>
    <row r="69" spans="3:43" x14ac:dyDescent="0.25">
      <c r="C69" s="17"/>
      <c r="D69" s="1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Q69" s="1"/>
    </row>
    <row r="70" spans="3:43" x14ac:dyDescent="0.25">
      <c r="C70" s="17"/>
      <c r="D70" s="1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Q70" s="1"/>
    </row>
    <row r="71" spans="3:43" x14ac:dyDescent="0.25">
      <c r="C71" s="17"/>
      <c r="D71" s="1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Q71" s="1"/>
    </row>
    <row r="72" spans="3:43" x14ac:dyDescent="0.25">
      <c r="C72" s="17"/>
      <c r="D72" s="1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Q72" s="1"/>
    </row>
    <row r="73" spans="3:43" x14ac:dyDescent="0.25">
      <c r="C73" s="17"/>
      <c r="D73" s="1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Q73" s="1"/>
    </row>
    <row r="74" spans="3:43" x14ac:dyDescent="0.25">
      <c r="C74" s="17"/>
      <c r="D74" s="1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Q74" s="1"/>
    </row>
    <row r="75" spans="3:43" x14ac:dyDescent="0.25">
      <c r="C75" s="17"/>
      <c r="D75" s="1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Q75" s="1"/>
    </row>
    <row r="76" spans="3:43" x14ac:dyDescent="0.25">
      <c r="C76" s="17"/>
      <c r="D76" s="1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Q76" s="1"/>
    </row>
    <row r="77" spans="3:43" x14ac:dyDescent="0.25">
      <c r="C77" s="17"/>
      <c r="D77" s="1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Q77" s="1"/>
    </row>
    <row r="78" spans="3:43" x14ac:dyDescent="0.25">
      <c r="C78" s="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Q78" s="1"/>
    </row>
    <row r="79" spans="3:43" x14ac:dyDescent="0.25">
      <c r="C79" s="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Q79" s="1"/>
    </row>
    <row r="80" spans="3:43" x14ac:dyDescent="0.25">
      <c r="C80" s="5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Q80" s="1"/>
    </row>
    <row r="81" spans="3:43" x14ac:dyDescent="0.25">
      <c r="C81" s="5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Q81" s="1"/>
    </row>
    <row r="82" spans="3:43" x14ac:dyDescent="0.25">
      <c r="C82" s="5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Q82" s="1"/>
    </row>
    <row r="83" spans="3:43" x14ac:dyDescent="0.25">
      <c r="C83" s="5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Q83" s="1"/>
    </row>
    <row r="84" spans="3:43" x14ac:dyDescent="0.25">
      <c r="C84" s="5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Q84" s="1"/>
    </row>
    <row r="85" spans="3:43" x14ac:dyDescent="0.25">
      <c r="C85" s="5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Q85" s="1"/>
    </row>
    <row r="86" spans="3:43" x14ac:dyDescent="0.25">
      <c r="C86" s="5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Q86" s="1"/>
    </row>
    <row r="87" spans="3:43" x14ac:dyDescent="0.25">
      <c r="C87" s="5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Q87" s="1"/>
    </row>
    <row r="88" spans="3:43" x14ac:dyDescent="0.25">
      <c r="C88" s="5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Q88" s="1"/>
    </row>
    <row r="89" spans="3:43" x14ac:dyDescent="0.25">
      <c r="C89" s="5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Q89" s="1"/>
    </row>
    <row r="90" spans="3:43" x14ac:dyDescent="0.25">
      <c r="C90" s="5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Q90" s="1"/>
    </row>
    <row r="91" spans="3:43" x14ac:dyDescent="0.25">
      <c r="C91" s="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Q91" s="1"/>
    </row>
    <row r="92" spans="3:43" x14ac:dyDescent="0.25">
      <c r="C92" s="5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Q92" s="1"/>
    </row>
    <row r="93" spans="3:43" x14ac:dyDescent="0.25">
      <c r="C93" s="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Q93" s="1"/>
    </row>
    <row r="94" spans="3:43" x14ac:dyDescent="0.25">
      <c r="C94" s="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Q94" s="1"/>
    </row>
    <row r="95" spans="3:43" x14ac:dyDescent="0.25">
      <c r="C95" s="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Q95" s="1"/>
    </row>
    <row r="96" spans="3:43" x14ac:dyDescent="0.25">
      <c r="C96" s="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Q96" s="1"/>
    </row>
    <row r="97" spans="3:43" x14ac:dyDescent="0.25">
      <c r="C97" s="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Q97" s="1"/>
    </row>
    <row r="98" spans="3:43" x14ac:dyDescent="0.25">
      <c r="C98" s="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Q98" s="1"/>
    </row>
    <row r="99" spans="3:43" x14ac:dyDescent="0.25">
      <c r="C99" s="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Q99" s="1"/>
    </row>
    <row r="100" spans="3:43" x14ac:dyDescent="0.25">
      <c r="C100" s="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Q100" s="1"/>
    </row>
    <row r="101" spans="3:43" x14ac:dyDescent="0.25">
      <c r="C101" s="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Q101" s="1"/>
    </row>
    <row r="102" spans="3:43" x14ac:dyDescent="0.25">
      <c r="C102" s="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Q102" s="1"/>
    </row>
    <row r="103" spans="3:43" x14ac:dyDescent="0.25">
      <c r="C103" s="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Q103" s="1"/>
    </row>
    <row r="104" spans="3:43" x14ac:dyDescent="0.25">
      <c r="C104" s="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Q104" s="1"/>
    </row>
    <row r="105" spans="3:43" x14ac:dyDescent="0.25">
      <c r="C105" s="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Q105" s="1"/>
    </row>
    <row r="106" spans="3:43" x14ac:dyDescent="0.25">
      <c r="C106" s="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Q106" s="1"/>
    </row>
    <row r="107" spans="3:43" x14ac:dyDescent="0.25">
      <c r="C107" s="5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Q107" s="1"/>
    </row>
    <row r="108" spans="3:43" x14ac:dyDescent="0.25">
      <c r="C108" s="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Q108" s="1"/>
    </row>
    <row r="109" spans="3:43" x14ac:dyDescent="0.25">
      <c r="C109" s="5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Q109" s="1"/>
    </row>
    <row r="110" spans="3:43" x14ac:dyDescent="0.25">
      <c r="C110" s="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Q110" s="1"/>
    </row>
    <row r="111" spans="3:43" x14ac:dyDescent="0.25">
      <c r="C111" s="5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Q111" s="1"/>
    </row>
    <row r="112" spans="3:43" x14ac:dyDescent="0.25">
      <c r="C112" s="5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Q112" s="1"/>
    </row>
    <row r="113" spans="3:43" x14ac:dyDescent="0.25">
      <c r="C113" s="5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Q113" s="1"/>
    </row>
    <row r="114" spans="3:43" x14ac:dyDescent="0.25">
      <c r="C114" s="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Q114" s="1"/>
    </row>
    <row r="115" spans="3:43" x14ac:dyDescent="0.25">
      <c r="C115" s="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Q115" s="1"/>
    </row>
    <row r="116" spans="3:43" x14ac:dyDescent="0.25">
      <c r="C116" s="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Q116" s="1"/>
    </row>
    <row r="117" spans="3:43" x14ac:dyDescent="0.25">
      <c r="C117" s="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Q117" s="1"/>
    </row>
    <row r="118" spans="3:43" x14ac:dyDescent="0.25">
      <c r="C118" s="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Q118" s="1"/>
    </row>
    <row r="119" spans="3:43" x14ac:dyDescent="0.25">
      <c r="C119" s="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Q119" s="1"/>
    </row>
    <row r="120" spans="3:43" x14ac:dyDescent="0.25">
      <c r="C120" s="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Q120" s="1"/>
    </row>
    <row r="121" spans="3:43" x14ac:dyDescent="0.25">
      <c r="C121" s="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Q121" s="1"/>
    </row>
    <row r="122" spans="3:43" x14ac:dyDescent="0.25">
      <c r="C122" s="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Q122" s="1"/>
    </row>
    <row r="123" spans="3:43" x14ac:dyDescent="0.25">
      <c r="C123" s="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Q123" s="1"/>
    </row>
    <row r="124" spans="3:43" x14ac:dyDescent="0.25">
      <c r="C124" s="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Q124" s="1"/>
    </row>
    <row r="125" spans="3:43" x14ac:dyDescent="0.25">
      <c r="C125" s="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Q125" s="1"/>
    </row>
    <row r="126" spans="3:43" x14ac:dyDescent="0.25">
      <c r="C126" s="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Q126" s="1"/>
    </row>
    <row r="127" spans="3:43" x14ac:dyDescent="0.25">
      <c r="C127" s="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Q127" s="1"/>
    </row>
    <row r="128" spans="3:43" x14ac:dyDescent="0.25">
      <c r="C128" s="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Q128" s="1"/>
    </row>
    <row r="129" spans="3:43" x14ac:dyDescent="0.25">
      <c r="C129" s="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Q129" s="1"/>
    </row>
    <row r="130" spans="3:43" x14ac:dyDescent="0.25">
      <c r="C130" s="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Q130" s="1"/>
    </row>
    <row r="131" spans="3:43" x14ac:dyDescent="0.25">
      <c r="C131" s="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Q131" s="1"/>
    </row>
    <row r="132" spans="3:43" x14ac:dyDescent="0.25">
      <c r="C132" s="5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Q132" s="1"/>
    </row>
    <row r="133" spans="3:43" x14ac:dyDescent="0.25">
      <c r="C133" s="5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Q133" s="1"/>
    </row>
    <row r="134" spans="3:43" x14ac:dyDescent="0.25">
      <c r="C134" s="5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Q134" s="1"/>
    </row>
    <row r="135" spans="3:43" x14ac:dyDescent="0.25">
      <c r="C135" s="5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Q135" s="1"/>
    </row>
    <row r="136" spans="3:43" x14ac:dyDescent="0.25">
      <c r="C136" s="5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Q136" s="1"/>
    </row>
    <row r="137" spans="3:43" x14ac:dyDescent="0.25">
      <c r="C137" s="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Q137" s="1"/>
    </row>
    <row r="138" spans="3:43" x14ac:dyDescent="0.25">
      <c r="C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Q138" s="1"/>
    </row>
    <row r="139" spans="3:43" x14ac:dyDescent="0.25">
      <c r="C139" s="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Q139" s="1"/>
    </row>
    <row r="140" spans="3:43" x14ac:dyDescent="0.25">
      <c r="C140" s="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Q140" s="1"/>
    </row>
    <row r="141" spans="3:43" x14ac:dyDescent="0.25">
      <c r="C141" s="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Q141" s="1"/>
    </row>
    <row r="142" spans="3:43" x14ac:dyDescent="0.25">
      <c r="C142" s="5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Q142" s="1"/>
    </row>
    <row r="143" spans="3:43" x14ac:dyDescent="0.25">
      <c r="C143" s="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Q143" s="1"/>
    </row>
    <row r="144" spans="3:43" x14ac:dyDescent="0.25">
      <c r="C144" s="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Q144" s="1"/>
    </row>
    <row r="145" spans="3:43" x14ac:dyDescent="0.25">
      <c r="C145" s="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Q145" s="1"/>
    </row>
    <row r="146" spans="3:43" x14ac:dyDescent="0.25">
      <c r="C146" s="5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Q146" s="1"/>
    </row>
    <row r="147" spans="3:43" x14ac:dyDescent="0.25">
      <c r="C147" s="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Q147" s="1"/>
    </row>
    <row r="148" spans="3:43" x14ac:dyDescent="0.25">
      <c r="C148" s="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Q148" s="1"/>
    </row>
    <row r="149" spans="3:43" x14ac:dyDescent="0.25">
      <c r="C149" s="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Q149" s="1"/>
    </row>
    <row r="150" spans="3:43" x14ac:dyDescent="0.25">
      <c r="C150" s="5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Q150" s="1"/>
    </row>
    <row r="151" spans="3:43" x14ac:dyDescent="0.25">
      <c r="C151" s="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Q151" s="1"/>
    </row>
    <row r="152" spans="3:43" x14ac:dyDescent="0.25">
      <c r="C152" s="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Q152" s="1"/>
    </row>
    <row r="153" spans="3:43" x14ac:dyDescent="0.25">
      <c r="C153" s="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Q153" s="1"/>
    </row>
    <row r="154" spans="3:43" x14ac:dyDescent="0.25">
      <c r="C154" s="5"/>
      <c r="X154" s="1"/>
      <c r="Y154" s="1"/>
      <c r="AQ154" s="1"/>
    </row>
    <row r="155" spans="3:43" x14ac:dyDescent="0.25">
      <c r="C155" s="5"/>
      <c r="X155" s="1"/>
      <c r="Y155" s="1"/>
      <c r="AQ155" s="1"/>
    </row>
    <row r="156" spans="3:43" x14ac:dyDescent="0.25">
      <c r="C156" s="5"/>
      <c r="X156" s="1"/>
      <c r="Y156" s="1"/>
      <c r="AQ156" s="1"/>
    </row>
    <row r="157" spans="3:43" x14ac:dyDescent="0.25">
      <c r="C157" s="5"/>
      <c r="X157" s="1"/>
      <c r="Y157" s="1"/>
      <c r="AQ157" s="1"/>
    </row>
    <row r="158" spans="3:43" x14ac:dyDescent="0.25">
      <c r="C158" s="5"/>
      <c r="X158" s="1"/>
      <c r="Y158" s="1"/>
      <c r="AQ158" s="1"/>
    </row>
    <row r="159" spans="3:43" x14ac:dyDescent="0.25">
      <c r="C159" s="5"/>
      <c r="X159" s="1"/>
      <c r="Y159" s="1"/>
      <c r="AQ159" s="1"/>
    </row>
    <row r="160" spans="3:43" x14ac:dyDescent="0.25">
      <c r="C160" s="5"/>
      <c r="X160" s="1"/>
      <c r="Y160" s="1"/>
      <c r="AQ160" s="1"/>
    </row>
    <row r="161" spans="3:43" x14ac:dyDescent="0.25">
      <c r="C161" s="5"/>
      <c r="X161" s="1"/>
      <c r="Y161" s="1"/>
      <c r="AQ161" s="1"/>
    </row>
    <row r="162" spans="3:43" x14ac:dyDescent="0.25">
      <c r="C162" s="5"/>
      <c r="X162" s="1"/>
      <c r="Y162" s="1"/>
      <c r="AQ162" s="1"/>
    </row>
    <row r="163" spans="3:43" x14ac:dyDescent="0.25">
      <c r="C163" s="5"/>
      <c r="X163" s="1"/>
      <c r="Y163" s="1"/>
      <c r="AQ163" s="1"/>
    </row>
    <row r="164" spans="3:43" x14ac:dyDescent="0.25">
      <c r="C164" s="5"/>
      <c r="X164" s="1"/>
      <c r="Y164" s="1"/>
      <c r="AQ164" s="1"/>
    </row>
    <row r="165" spans="3:43" x14ac:dyDescent="0.25">
      <c r="C165" s="5"/>
      <c r="X165" s="1"/>
      <c r="Y165" s="1"/>
      <c r="AQ165" s="1"/>
    </row>
    <row r="166" spans="3:43" x14ac:dyDescent="0.25">
      <c r="C166" s="5"/>
      <c r="X166" s="1"/>
      <c r="Y166" s="1"/>
      <c r="AQ166" s="1"/>
    </row>
    <row r="167" spans="3:43" x14ac:dyDescent="0.25">
      <c r="C167" s="5"/>
      <c r="X167" s="1"/>
      <c r="Y167" s="1"/>
      <c r="AQ167" s="1"/>
    </row>
    <row r="168" spans="3:43" x14ac:dyDescent="0.25">
      <c r="C168" s="5"/>
      <c r="X168" s="1"/>
      <c r="Y168" s="1"/>
      <c r="AQ168" s="1"/>
    </row>
    <row r="169" spans="3:43" x14ac:dyDescent="0.25">
      <c r="C169" s="5"/>
      <c r="X169" s="1"/>
      <c r="Y169" s="1"/>
      <c r="AQ169" s="1"/>
    </row>
    <row r="170" spans="3:43" x14ac:dyDescent="0.25">
      <c r="C170" s="5"/>
      <c r="X170" s="1"/>
      <c r="Y170" s="1"/>
      <c r="AQ170" s="1"/>
    </row>
    <row r="171" spans="3:43" x14ac:dyDescent="0.25">
      <c r="C171" s="5"/>
      <c r="X171" s="1"/>
      <c r="Y171" s="1"/>
      <c r="AQ171" s="1"/>
    </row>
    <row r="172" spans="3:43" x14ac:dyDescent="0.25">
      <c r="C172" s="5"/>
      <c r="X172" s="1"/>
      <c r="Y172" s="1"/>
      <c r="AQ172" s="1"/>
    </row>
    <row r="173" spans="3:43" x14ac:dyDescent="0.25">
      <c r="C173" s="5"/>
      <c r="X173" s="1"/>
      <c r="Y173" s="1"/>
      <c r="AQ173" s="1"/>
    </row>
    <row r="174" spans="3:43" x14ac:dyDescent="0.25">
      <c r="C174" s="5"/>
      <c r="X174" s="1"/>
      <c r="Y174" s="1"/>
      <c r="AQ174" s="1"/>
    </row>
    <row r="175" spans="3:43" x14ac:dyDescent="0.25">
      <c r="C175" s="5"/>
      <c r="X175" s="1"/>
      <c r="Y175" s="1"/>
      <c r="AQ175" s="1"/>
    </row>
    <row r="176" spans="3:43" x14ac:dyDescent="0.25">
      <c r="C176" s="5"/>
      <c r="X176" s="1"/>
      <c r="Y176" s="1"/>
      <c r="AQ176" s="1"/>
    </row>
    <row r="177" spans="3:43" x14ac:dyDescent="0.25">
      <c r="C177" s="5"/>
      <c r="X177" s="1"/>
      <c r="Y177" s="1"/>
      <c r="AQ177" s="1"/>
    </row>
    <row r="178" spans="3:43" x14ac:dyDescent="0.25">
      <c r="C178" s="5"/>
      <c r="X178" s="1"/>
      <c r="Y178" s="1"/>
      <c r="AQ178" s="1"/>
    </row>
    <row r="179" spans="3:43" x14ac:dyDescent="0.25">
      <c r="C179" s="5"/>
      <c r="X179" s="1"/>
      <c r="Y179" s="1"/>
      <c r="AQ179" s="1"/>
    </row>
    <row r="180" spans="3:43" x14ac:dyDescent="0.25">
      <c r="C180" s="5"/>
      <c r="X180" s="1"/>
      <c r="Y180" s="1"/>
      <c r="AQ180" s="1"/>
    </row>
    <row r="181" spans="3:43" x14ac:dyDescent="0.25">
      <c r="C181" s="5"/>
      <c r="X181" s="1"/>
      <c r="Y181" s="1"/>
      <c r="AQ181" s="1"/>
    </row>
    <row r="182" spans="3:43" x14ac:dyDescent="0.25">
      <c r="C182" s="5"/>
      <c r="X182" s="1"/>
      <c r="Y182" s="1"/>
      <c r="AQ182" s="1"/>
    </row>
    <row r="183" spans="3:43" x14ac:dyDescent="0.25">
      <c r="C183" s="5"/>
      <c r="X183" s="1"/>
      <c r="Y183" s="1"/>
      <c r="AQ183" s="1"/>
    </row>
    <row r="184" spans="3:43" x14ac:dyDescent="0.25">
      <c r="C184" s="5"/>
      <c r="X184" s="1"/>
      <c r="Y184" s="1"/>
      <c r="AQ184" s="1"/>
    </row>
    <row r="185" spans="3:43" x14ac:dyDescent="0.25">
      <c r="C185" s="5"/>
      <c r="X185" s="1"/>
      <c r="Y185" s="1"/>
      <c r="AQ185" s="1"/>
    </row>
    <row r="186" spans="3:43" x14ac:dyDescent="0.25">
      <c r="C186" s="5"/>
      <c r="X186" s="1"/>
      <c r="Y186" s="1"/>
      <c r="AQ186" s="1"/>
    </row>
    <row r="187" spans="3:43" x14ac:dyDescent="0.25">
      <c r="C187" s="5"/>
      <c r="X187" s="1"/>
      <c r="Y187" s="1"/>
      <c r="AQ187" s="1"/>
    </row>
    <row r="188" spans="3:43" x14ac:dyDescent="0.25">
      <c r="C188" s="5"/>
      <c r="X188" s="1"/>
      <c r="Y188" s="1"/>
      <c r="AQ188" s="1"/>
    </row>
    <row r="189" spans="3:43" x14ac:dyDescent="0.25">
      <c r="C189" s="5"/>
      <c r="X189" s="1"/>
      <c r="Y189" s="1"/>
      <c r="AQ189" s="1"/>
    </row>
    <row r="190" spans="3:43" x14ac:dyDescent="0.25">
      <c r="C190" s="5"/>
      <c r="X190" s="1"/>
      <c r="Y190" s="1"/>
      <c r="AQ190" s="1"/>
    </row>
    <row r="191" spans="3:43" x14ac:dyDescent="0.25">
      <c r="C191" s="5"/>
      <c r="X191" s="1"/>
      <c r="Y191" s="1"/>
      <c r="AQ191" s="1"/>
    </row>
    <row r="192" spans="3:43" x14ac:dyDescent="0.25">
      <c r="C192" s="5"/>
      <c r="X192" s="1"/>
      <c r="Y192" s="1"/>
      <c r="AQ192" s="1"/>
    </row>
    <row r="193" spans="3:43" x14ac:dyDescent="0.25">
      <c r="C193" s="5"/>
      <c r="X193" s="1"/>
      <c r="Y193" s="1"/>
      <c r="AQ193" s="1"/>
    </row>
    <row r="194" spans="3:43" x14ac:dyDescent="0.25">
      <c r="C194" s="5"/>
      <c r="X194" s="1"/>
      <c r="Y194" s="1"/>
      <c r="AQ194" s="1"/>
    </row>
    <row r="195" spans="3:43" x14ac:dyDescent="0.25">
      <c r="C195" s="5"/>
      <c r="X195" s="1"/>
      <c r="Y195" s="1"/>
      <c r="AQ195" s="1"/>
    </row>
    <row r="196" spans="3:43" x14ac:dyDescent="0.25">
      <c r="C196" s="5"/>
      <c r="X196" s="1"/>
      <c r="Y196" s="1"/>
      <c r="AQ196" s="1"/>
    </row>
    <row r="197" spans="3:43" x14ac:dyDescent="0.25">
      <c r="C197" s="5"/>
      <c r="X197" s="1"/>
      <c r="Y197" s="1"/>
      <c r="AQ197" s="1"/>
    </row>
    <row r="198" spans="3:43" x14ac:dyDescent="0.25">
      <c r="C198" s="5"/>
      <c r="X198" s="1"/>
      <c r="Y198" s="1"/>
      <c r="AQ198" s="1"/>
    </row>
    <row r="199" spans="3:43" x14ac:dyDescent="0.25">
      <c r="C199" s="5"/>
      <c r="X199" s="1"/>
      <c r="Y199" s="1"/>
      <c r="AQ199" s="1"/>
    </row>
    <row r="200" spans="3:43" x14ac:dyDescent="0.25">
      <c r="C200" s="5"/>
      <c r="X200" s="1"/>
      <c r="Y200" s="1"/>
      <c r="AQ200" s="1"/>
    </row>
    <row r="201" spans="3:43" x14ac:dyDescent="0.25">
      <c r="C201" s="5"/>
      <c r="X201" s="1"/>
      <c r="Y201" s="1"/>
      <c r="AQ201" s="1"/>
    </row>
    <row r="202" spans="3:43" x14ac:dyDescent="0.25">
      <c r="C202" s="5"/>
      <c r="X202" s="1"/>
      <c r="Y202" s="1"/>
      <c r="AQ202" s="1"/>
    </row>
    <row r="203" spans="3:43" x14ac:dyDescent="0.25">
      <c r="C203" s="5"/>
      <c r="X203" s="1"/>
      <c r="Y203" s="1"/>
      <c r="AQ203" s="1"/>
    </row>
    <row r="204" spans="3:43" x14ac:dyDescent="0.25">
      <c r="C204" s="5"/>
      <c r="X204" s="1"/>
      <c r="Y204" s="1"/>
      <c r="AQ204" s="1"/>
    </row>
    <row r="205" spans="3:43" x14ac:dyDescent="0.25">
      <c r="C205" s="5"/>
      <c r="X205" s="1"/>
      <c r="Y205" s="1"/>
      <c r="AQ205" s="1"/>
    </row>
    <row r="206" spans="3:43" x14ac:dyDescent="0.25">
      <c r="C206" s="5"/>
      <c r="X206" s="1"/>
      <c r="Y206" s="1"/>
      <c r="AQ206" s="1"/>
    </row>
    <row r="207" spans="3:43" x14ac:dyDescent="0.25">
      <c r="C207" s="5"/>
      <c r="X207" s="1"/>
      <c r="Y207" s="1"/>
      <c r="AQ207" s="1"/>
    </row>
    <row r="208" spans="3:43" x14ac:dyDescent="0.25">
      <c r="C208" s="5"/>
      <c r="X208" s="1"/>
      <c r="Y208" s="1"/>
      <c r="AQ208" s="1"/>
    </row>
    <row r="209" spans="3:43" x14ac:dyDescent="0.25">
      <c r="C209" s="5"/>
      <c r="X209" s="1"/>
      <c r="Y209" s="1"/>
      <c r="AQ209" s="1"/>
    </row>
    <row r="210" spans="3:43" x14ac:dyDescent="0.25">
      <c r="C210" s="5"/>
      <c r="X210" s="1"/>
      <c r="Y210" s="1"/>
      <c r="AQ210" s="1"/>
    </row>
    <row r="211" spans="3:43" x14ac:dyDescent="0.25">
      <c r="C211" s="5"/>
      <c r="X211" s="1"/>
      <c r="Y211" s="1"/>
      <c r="AQ211" s="1"/>
    </row>
    <row r="212" spans="3:43" x14ac:dyDescent="0.25">
      <c r="C212" s="5"/>
      <c r="X212" s="1"/>
      <c r="Y212" s="1"/>
      <c r="AQ212" s="1"/>
    </row>
    <row r="213" spans="3:43" x14ac:dyDescent="0.25">
      <c r="C213" s="5"/>
      <c r="X213" s="1"/>
      <c r="Y213" s="1"/>
      <c r="AQ213" s="1"/>
    </row>
    <row r="214" spans="3:43" x14ac:dyDescent="0.25">
      <c r="C214" s="5"/>
      <c r="X214" s="1"/>
      <c r="Y214" s="1"/>
      <c r="AQ214" s="1"/>
    </row>
    <row r="215" spans="3:43" x14ac:dyDescent="0.25">
      <c r="C215" s="5"/>
      <c r="X215" s="1"/>
      <c r="Y215" s="1"/>
      <c r="AQ215" s="1"/>
    </row>
    <row r="216" spans="3:43" x14ac:dyDescent="0.25">
      <c r="C216" s="5"/>
      <c r="X216" s="1"/>
      <c r="Y216" s="1"/>
      <c r="AQ216" s="1"/>
    </row>
    <row r="217" spans="3:43" x14ac:dyDescent="0.25">
      <c r="C217" s="5"/>
      <c r="X217" s="1"/>
      <c r="Y217" s="1"/>
      <c r="AQ217" s="1"/>
    </row>
    <row r="218" spans="3:43" x14ac:dyDescent="0.25">
      <c r="C218" s="5"/>
      <c r="X218" s="1"/>
      <c r="Y218" s="1"/>
      <c r="AQ218" s="1"/>
    </row>
    <row r="219" spans="3:43" x14ac:dyDescent="0.25">
      <c r="C219" s="5"/>
      <c r="X219" s="1"/>
      <c r="Y219" s="1"/>
      <c r="AQ219" s="1"/>
    </row>
    <row r="220" spans="3:43" x14ac:dyDescent="0.25">
      <c r="C220" s="5"/>
      <c r="X220" s="1"/>
      <c r="Y220" s="1"/>
      <c r="AQ220" s="1"/>
    </row>
    <row r="221" spans="3:43" x14ac:dyDescent="0.25">
      <c r="C221" s="5"/>
      <c r="X221" s="1"/>
      <c r="Y221" s="1"/>
      <c r="AQ221" s="1"/>
    </row>
    <row r="222" spans="3:43" x14ac:dyDescent="0.25">
      <c r="C222" s="5"/>
      <c r="X222" s="1"/>
      <c r="Y222" s="1"/>
      <c r="AQ222" s="1"/>
    </row>
    <row r="223" spans="3:43" x14ac:dyDescent="0.25">
      <c r="C223" s="5"/>
      <c r="X223" s="1"/>
      <c r="Y223" s="1"/>
      <c r="AQ223" s="1"/>
    </row>
    <row r="224" spans="3:43" x14ac:dyDescent="0.25">
      <c r="C224" s="5"/>
      <c r="X224" s="1"/>
      <c r="Y224" s="1"/>
      <c r="AQ224" s="1"/>
    </row>
    <row r="225" spans="3:43" x14ac:dyDescent="0.25">
      <c r="C225" s="5"/>
      <c r="X225" s="1"/>
      <c r="Y225" s="1"/>
      <c r="AQ225" s="1"/>
    </row>
    <row r="226" spans="3:43" x14ac:dyDescent="0.25">
      <c r="C226" s="5"/>
      <c r="X226" s="1"/>
      <c r="Y226" s="1"/>
      <c r="AQ226" s="1"/>
    </row>
    <row r="227" spans="3:43" x14ac:dyDescent="0.25">
      <c r="C227" s="5"/>
      <c r="X227" s="1"/>
      <c r="Y227" s="1"/>
      <c r="AQ227" s="1"/>
    </row>
    <row r="228" spans="3:43" x14ac:dyDescent="0.25">
      <c r="C228" s="5"/>
      <c r="X228" s="1"/>
      <c r="Y228" s="1"/>
      <c r="AQ228" s="1"/>
    </row>
    <row r="229" spans="3:43" x14ac:dyDescent="0.25">
      <c r="C229" s="5"/>
      <c r="X229" s="1"/>
      <c r="Y229" s="1"/>
      <c r="AQ229" s="1"/>
    </row>
    <row r="230" spans="3:43" x14ac:dyDescent="0.25">
      <c r="C230" s="5"/>
      <c r="X230" s="1"/>
      <c r="Y230" s="1"/>
      <c r="AQ230" s="1"/>
    </row>
    <row r="231" spans="3:43" x14ac:dyDescent="0.25">
      <c r="C231" s="5"/>
      <c r="X231" s="1"/>
      <c r="Y231" s="1"/>
      <c r="AQ231" s="1"/>
    </row>
    <row r="232" spans="3:43" x14ac:dyDescent="0.25">
      <c r="C232" s="5"/>
      <c r="X232" s="1"/>
      <c r="Y232" s="1"/>
      <c r="AQ232" s="1"/>
    </row>
    <row r="233" spans="3:43" x14ac:dyDescent="0.25">
      <c r="C233" s="5"/>
      <c r="X233" s="1"/>
      <c r="Y233" s="1"/>
      <c r="AQ233" s="1"/>
    </row>
    <row r="234" spans="3:43" x14ac:dyDescent="0.25">
      <c r="C234" s="5"/>
      <c r="X234" s="1"/>
      <c r="Y234" s="1"/>
      <c r="AQ234" s="1"/>
    </row>
    <row r="235" spans="3:43" x14ac:dyDescent="0.25">
      <c r="C235" s="5"/>
      <c r="X235" s="1"/>
      <c r="Y235" s="1"/>
      <c r="AQ235" s="1"/>
    </row>
    <row r="236" spans="3:43" x14ac:dyDescent="0.25">
      <c r="C236" s="5"/>
      <c r="X236" s="1"/>
      <c r="Y236" s="1"/>
      <c r="AQ236" s="1"/>
    </row>
    <row r="237" spans="3:43" x14ac:dyDescent="0.25">
      <c r="C237" s="5"/>
      <c r="X237" s="1"/>
      <c r="Y237" s="1"/>
      <c r="AQ237" s="1"/>
    </row>
    <row r="238" spans="3:43" x14ac:dyDescent="0.25">
      <c r="C238" s="5"/>
      <c r="X238" s="1"/>
      <c r="Y238" s="1"/>
      <c r="AQ238" s="1"/>
    </row>
    <row r="239" spans="3:43" x14ac:dyDescent="0.25">
      <c r="C239" s="5"/>
      <c r="X239" s="1"/>
      <c r="Y239" s="1"/>
      <c r="AQ239" s="1"/>
    </row>
    <row r="240" spans="3:43" x14ac:dyDescent="0.25">
      <c r="C240" s="5"/>
      <c r="X240" s="1"/>
      <c r="Y240" s="1"/>
      <c r="AQ240" s="1"/>
    </row>
    <row r="241" spans="3:43" x14ac:dyDescent="0.25">
      <c r="C241" s="5"/>
      <c r="X241" s="1"/>
      <c r="Y241" s="1"/>
      <c r="AQ241" s="1"/>
    </row>
    <row r="242" spans="3:43" x14ac:dyDescent="0.25">
      <c r="C242" s="5"/>
      <c r="X242" s="1"/>
      <c r="Y242" s="1"/>
      <c r="AQ242" s="1"/>
    </row>
    <row r="243" spans="3:43" x14ac:dyDescent="0.25">
      <c r="C243" s="5"/>
      <c r="X243" s="1"/>
      <c r="Y243" s="1"/>
      <c r="AQ243" s="1"/>
    </row>
    <row r="244" spans="3:43" x14ac:dyDescent="0.25">
      <c r="C244" s="5"/>
      <c r="X244" s="1"/>
      <c r="Y244" s="1"/>
      <c r="AQ244" s="1"/>
    </row>
    <row r="245" spans="3:43" x14ac:dyDescent="0.25">
      <c r="C245" s="5"/>
      <c r="X245" s="1"/>
      <c r="Y245" s="1"/>
      <c r="AQ245" s="1"/>
    </row>
    <row r="246" spans="3:43" x14ac:dyDescent="0.25">
      <c r="C246" s="5"/>
      <c r="X246" s="1"/>
      <c r="Y246" s="1"/>
      <c r="AQ246" s="1"/>
    </row>
    <row r="247" spans="3:43" x14ac:dyDescent="0.25">
      <c r="C247" s="5"/>
      <c r="X247" s="1"/>
      <c r="Y247" s="1"/>
      <c r="AQ247" s="1"/>
    </row>
    <row r="248" spans="3:43" x14ac:dyDescent="0.25">
      <c r="C248" s="5"/>
      <c r="X248" s="1"/>
      <c r="Y248" s="1"/>
      <c r="AQ248" s="1"/>
    </row>
    <row r="249" spans="3:43" x14ac:dyDescent="0.25">
      <c r="C249" s="5"/>
      <c r="X249" s="1"/>
      <c r="Y249" s="1"/>
      <c r="AQ249" s="1"/>
    </row>
    <row r="250" spans="3:43" x14ac:dyDescent="0.25">
      <c r="C250" s="5"/>
      <c r="X250" s="1"/>
      <c r="Y250" s="1"/>
      <c r="AQ250" s="1"/>
    </row>
    <row r="251" spans="3:43" x14ac:dyDescent="0.25">
      <c r="C251" s="5"/>
      <c r="X251" s="1"/>
      <c r="Y251" s="1"/>
      <c r="AQ251" s="1"/>
    </row>
    <row r="252" spans="3:43" x14ac:dyDescent="0.25">
      <c r="C252" s="5"/>
      <c r="X252" s="1"/>
      <c r="Y252" s="1"/>
      <c r="AQ252" s="1"/>
    </row>
    <row r="253" spans="3:43" x14ac:dyDescent="0.25">
      <c r="C253" s="5"/>
      <c r="X253" s="1"/>
      <c r="Y253" s="1"/>
      <c r="AQ253" s="1"/>
    </row>
    <row r="254" spans="3:43" x14ac:dyDescent="0.25">
      <c r="C254" s="5"/>
      <c r="X254" s="1"/>
      <c r="Y254" s="1"/>
      <c r="AQ254" s="1"/>
    </row>
    <row r="255" spans="3:43" x14ac:dyDescent="0.25">
      <c r="C255" s="5"/>
      <c r="X255" s="1"/>
      <c r="Y255" s="1"/>
      <c r="AQ255" s="1"/>
    </row>
    <row r="256" spans="3:43" x14ac:dyDescent="0.25">
      <c r="C256" s="5"/>
      <c r="Y256" s="1"/>
      <c r="AQ256" s="1"/>
    </row>
    <row r="257" spans="3:43" x14ac:dyDescent="0.25">
      <c r="C257" s="5"/>
      <c r="Y257" s="1"/>
      <c r="AQ257" s="1"/>
    </row>
    <row r="258" spans="3:43" x14ac:dyDescent="0.25">
      <c r="C258" s="5"/>
      <c r="Y258" s="1"/>
      <c r="AQ258" s="1"/>
    </row>
    <row r="259" spans="3:43" x14ac:dyDescent="0.25">
      <c r="C259" s="5"/>
      <c r="Y259" s="1"/>
      <c r="AQ259" s="1"/>
    </row>
    <row r="260" spans="3:43" x14ac:dyDescent="0.25">
      <c r="C260" s="5"/>
      <c r="Y260" s="1"/>
      <c r="AQ260" s="1"/>
    </row>
    <row r="261" spans="3:43" x14ac:dyDescent="0.25">
      <c r="C261" s="5"/>
      <c r="Y261" s="1"/>
      <c r="AQ261" s="1"/>
    </row>
    <row r="262" spans="3:43" x14ac:dyDescent="0.25">
      <c r="C262" s="5"/>
      <c r="Y262" s="1"/>
      <c r="AQ262" s="1"/>
    </row>
    <row r="263" spans="3:43" x14ac:dyDescent="0.25">
      <c r="C263" s="5"/>
      <c r="Y263" s="1"/>
      <c r="AQ263" s="1"/>
    </row>
    <row r="264" spans="3:43" x14ac:dyDescent="0.25">
      <c r="C264" s="5"/>
      <c r="Y264" s="1"/>
      <c r="AQ264" s="1"/>
    </row>
    <row r="265" spans="3:43" x14ac:dyDescent="0.25">
      <c r="C265" s="5"/>
      <c r="Y265" s="1"/>
      <c r="AQ265" s="1"/>
    </row>
    <row r="266" spans="3:43" x14ac:dyDescent="0.25">
      <c r="C266" s="5"/>
      <c r="Y266" s="1"/>
      <c r="AQ266" s="1"/>
    </row>
    <row r="267" spans="3:43" x14ac:dyDescent="0.25">
      <c r="C267" s="5"/>
      <c r="Y267" s="1"/>
      <c r="AQ267" s="1"/>
    </row>
    <row r="268" spans="3:43" x14ac:dyDescent="0.25">
      <c r="C268" s="5"/>
      <c r="Y268" s="1"/>
      <c r="AQ268" s="1"/>
    </row>
    <row r="269" spans="3:43" x14ac:dyDescent="0.25">
      <c r="C269" s="5"/>
      <c r="Y269" s="1"/>
      <c r="AQ269" s="1"/>
    </row>
    <row r="270" spans="3:43" x14ac:dyDescent="0.25">
      <c r="C270" s="5"/>
      <c r="Y270" s="1"/>
      <c r="AQ270" s="1"/>
    </row>
    <row r="271" spans="3:43" x14ac:dyDescent="0.25">
      <c r="C271" s="5"/>
      <c r="Y271" s="1"/>
      <c r="AQ271" s="1"/>
    </row>
    <row r="272" spans="3:43" x14ac:dyDescent="0.25">
      <c r="C272" s="5"/>
      <c r="Y272" s="1"/>
      <c r="AQ272" s="1"/>
    </row>
    <row r="273" spans="3:43" x14ac:dyDescent="0.25">
      <c r="C273" s="5"/>
      <c r="Y273" s="1"/>
      <c r="AQ273" s="1"/>
    </row>
    <row r="274" spans="3:43" x14ac:dyDescent="0.25">
      <c r="C274" s="5"/>
      <c r="Y274" s="1"/>
      <c r="AQ274" s="1"/>
    </row>
    <row r="275" spans="3:43" x14ac:dyDescent="0.25">
      <c r="C275" s="5"/>
      <c r="Y275" s="1"/>
      <c r="AQ275" s="1"/>
    </row>
    <row r="276" spans="3:43" x14ac:dyDescent="0.25">
      <c r="C276" s="5"/>
      <c r="Y276" s="1"/>
      <c r="AQ276" s="1"/>
    </row>
    <row r="277" spans="3:43" x14ac:dyDescent="0.25">
      <c r="C277" s="5"/>
      <c r="Y277" s="1"/>
      <c r="AQ277" s="1"/>
    </row>
    <row r="278" spans="3:43" x14ac:dyDescent="0.25">
      <c r="C278" s="5"/>
      <c r="Y278" s="1"/>
      <c r="AQ278" s="1"/>
    </row>
    <row r="279" spans="3:43" x14ac:dyDescent="0.25">
      <c r="C279" s="5"/>
      <c r="Y279" s="1"/>
      <c r="AQ279" s="1"/>
    </row>
    <row r="280" spans="3:43" x14ac:dyDescent="0.25">
      <c r="C280" s="5"/>
      <c r="AQ280" s="1"/>
    </row>
    <row r="281" spans="3:43" x14ac:dyDescent="0.25">
      <c r="C281" s="5"/>
      <c r="AQ281" s="1"/>
    </row>
    <row r="282" spans="3:43" x14ac:dyDescent="0.25">
      <c r="C282" s="5"/>
      <c r="AQ282" s="1"/>
    </row>
    <row r="283" spans="3:43" x14ac:dyDescent="0.25">
      <c r="C283" s="5"/>
      <c r="AQ283" s="1"/>
    </row>
    <row r="284" spans="3:43" x14ac:dyDescent="0.25">
      <c r="C284" s="5"/>
      <c r="AQ284" s="1"/>
    </row>
    <row r="285" spans="3:43" x14ac:dyDescent="0.25">
      <c r="C285" s="5"/>
      <c r="AQ285" s="1"/>
    </row>
    <row r="286" spans="3:43" x14ac:dyDescent="0.25">
      <c r="C286" s="5"/>
      <c r="AQ286" s="1"/>
    </row>
    <row r="287" spans="3:43" x14ac:dyDescent="0.25">
      <c r="C287" s="5"/>
      <c r="AQ287" s="1"/>
    </row>
    <row r="288" spans="3:43" x14ac:dyDescent="0.25">
      <c r="C288" s="5"/>
      <c r="AQ288" s="1"/>
    </row>
    <row r="289" spans="3:43" x14ac:dyDescent="0.25">
      <c r="C289" s="5"/>
      <c r="AQ289" s="1"/>
    </row>
    <row r="290" spans="3:43" x14ac:dyDescent="0.25">
      <c r="C290" s="5"/>
      <c r="AQ290" s="1"/>
    </row>
    <row r="291" spans="3:43" x14ac:dyDescent="0.25">
      <c r="C291" s="5"/>
      <c r="AQ291" s="1"/>
    </row>
    <row r="292" spans="3:43" x14ac:dyDescent="0.25">
      <c r="C292" s="5"/>
      <c r="AQ292" s="1"/>
    </row>
    <row r="293" spans="3:43" x14ac:dyDescent="0.25">
      <c r="C293" s="5"/>
      <c r="AQ293" s="1"/>
    </row>
    <row r="294" spans="3:43" x14ac:dyDescent="0.25">
      <c r="C294" s="5"/>
      <c r="AQ294" s="1"/>
    </row>
    <row r="295" spans="3:43" x14ac:dyDescent="0.25">
      <c r="C295" s="5"/>
      <c r="AQ295" s="1"/>
    </row>
    <row r="296" spans="3:43" x14ac:dyDescent="0.25">
      <c r="C296" s="5"/>
      <c r="AQ296" s="1"/>
    </row>
    <row r="297" spans="3:43" x14ac:dyDescent="0.25">
      <c r="C297" s="5"/>
      <c r="AQ297" s="1"/>
    </row>
    <row r="298" spans="3:43" x14ac:dyDescent="0.25">
      <c r="C298" s="5"/>
      <c r="AQ298" s="1"/>
    </row>
    <row r="299" spans="3:43" x14ac:dyDescent="0.25">
      <c r="C299" s="5"/>
      <c r="AQ299" s="1"/>
    </row>
    <row r="300" spans="3:43" x14ac:dyDescent="0.25">
      <c r="C300" s="5"/>
      <c r="AQ300" s="1"/>
    </row>
    <row r="301" spans="3:43" x14ac:dyDescent="0.25">
      <c r="C301" s="5"/>
      <c r="AQ301" s="1"/>
    </row>
    <row r="302" spans="3:43" x14ac:dyDescent="0.25">
      <c r="C302" s="5"/>
      <c r="AQ302" s="1"/>
    </row>
    <row r="303" spans="3:43" x14ac:dyDescent="0.25">
      <c r="C303" s="5"/>
      <c r="AQ303" s="1"/>
    </row>
    <row r="304" spans="3:43" x14ac:dyDescent="0.25">
      <c r="C304" s="5"/>
      <c r="AQ304" s="1"/>
    </row>
    <row r="305" spans="3:43" x14ac:dyDescent="0.25">
      <c r="C305" s="5"/>
      <c r="AQ305" s="1"/>
    </row>
    <row r="306" spans="3:43" x14ac:dyDescent="0.25">
      <c r="C306" s="5"/>
      <c r="AQ306" s="1"/>
    </row>
    <row r="307" spans="3:43" x14ac:dyDescent="0.25">
      <c r="C307" s="5"/>
      <c r="AQ307" s="1"/>
    </row>
    <row r="308" spans="3:43" x14ac:dyDescent="0.25">
      <c r="C308" s="5"/>
      <c r="AQ308" s="1"/>
    </row>
    <row r="309" spans="3:43" x14ac:dyDescent="0.25">
      <c r="C309" s="5"/>
      <c r="AQ309" s="1"/>
    </row>
    <row r="310" spans="3:43" x14ac:dyDescent="0.25">
      <c r="C310" s="5"/>
      <c r="AQ310" s="1"/>
    </row>
    <row r="311" spans="3:43" x14ac:dyDescent="0.25">
      <c r="C311" s="5"/>
      <c r="AQ311" s="1"/>
    </row>
    <row r="312" spans="3:43" x14ac:dyDescent="0.25">
      <c r="C312" s="5"/>
      <c r="AQ312" s="1"/>
    </row>
    <row r="313" spans="3:43" x14ac:dyDescent="0.25">
      <c r="C313" s="5"/>
      <c r="AQ313" s="1"/>
    </row>
    <row r="314" spans="3:43" x14ac:dyDescent="0.25">
      <c r="C314" s="5"/>
      <c r="AQ314" s="1"/>
    </row>
    <row r="315" spans="3:43" x14ac:dyDescent="0.25">
      <c r="C315" s="5"/>
      <c r="AQ315" s="1"/>
    </row>
    <row r="316" spans="3:43" x14ac:dyDescent="0.25">
      <c r="C316" s="5"/>
      <c r="AQ316" s="1"/>
    </row>
    <row r="317" spans="3:43" x14ac:dyDescent="0.25">
      <c r="C317" s="5"/>
      <c r="AQ317" s="1"/>
    </row>
    <row r="318" spans="3:43" x14ac:dyDescent="0.25">
      <c r="C318" s="5"/>
      <c r="AQ318" s="1"/>
    </row>
    <row r="319" spans="3:43" x14ac:dyDescent="0.25">
      <c r="C319" s="5"/>
      <c r="AQ319" s="1"/>
    </row>
    <row r="320" spans="3:43" x14ac:dyDescent="0.25">
      <c r="C320" s="5"/>
      <c r="AQ320" s="1"/>
    </row>
    <row r="321" spans="3:43" x14ac:dyDescent="0.25">
      <c r="C321" s="5"/>
      <c r="AQ321" s="1"/>
    </row>
    <row r="322" spans="3:43" x14ac:dyDescent="0.25">
      <c r="C322" s="5"/>
      <c r="AQ322" s="1"/>
    </row>
    <row r="323" spans="3:43" x14ac:dyDescent="0.25">
      <c r="C323" s="5"/>
      <c r="AQ323" s="1"/>
    </row>
    <row r="324" spans="3:43" x14ac:dyDescent="0.25">
      <c r="C324" s="5"/>
      <c r="AQ324" s="1"/>
    </row>
    <row r="325" spans="3:43" x14ac:dyDescent="0.25">
      <c r="C325" s="5"/>
      <c r="AQ325" s="1"/>
    </row>
    <row r="326" spans="3:43" x14ac:dyDescent="0.25">
      <c r="C326" s="5"/>
      <c r="AQ326" s="1"/>
    </row>
    <row r="327" spans="3:43" x14ac:dyDescent="0.25">
      <c r="C327" s="5"/>
      <c r="AQ327" s="1"/>
    </row>
    <row r="328" spans="3:43" x14ac:dyDescent="0.25">
      <c r="C328" s="5"/>
      <c r="AQ328" s="1"/>
    </row>
    <row r="329" spans="3:43" x14ac:dyDescent="0.25">
      <c r="C329" s="5"/>
      <c r="AQ329" s="1"/>
    </row>
    <row r="330" spans="3:43" x14ac:dyDescent="0.25">
      <c r="C330" s="5"/>
      <c r="AQ330" s="1"/>
    </row>
    <row r="331" spans="3:43" x14ac:dyDescent="0.25">
      <c r="C331" s="5"/>
      <c r="AQ331" s="1"/>
    </row>
    <row r="332" spans="3:43" x14ac:dyDescent="0.25">
      <c r="C332" s="5"/>
      <c r="AQ332" s="1"/>
    </row>
    <row r="333" spans="3:43" x14ac:dyDescent="0.25">
      <c r="C333" s="5"/>
      <c r="AQ333" s="1"/>
    </row>
    <row r="334" spans="3:43" x14ac:dyDescent="0.25">
      <c r="C334" s="5"/>
      <c r="AQ334" s="1"/>
    </row>
    <row r="335" spans="3:43" x14ac:dyDescent="0.25">
      <c r="C335" s="5"/>
      <c r="AQ335" s="1"/>
    </row>
    <row r="336" spans="3:43" x14ac:dyDescent="0.25">
      <c r="C336" s="5"/>
      <c r="AQ336" s="1"/>
    </row>
    <row r="337" spans="3:43" x14ac:dyDescent="0.25">
      <c r="C337" s="5"/>
      <c r="AQ337" s="1"/>
    </row>
    <row r="338" spans="3:43" x14ac:dyDescent="0.25">
      <c r="C338" s="5"/>
      <c r="AQ338" s="1"/>
    </row>
    <row r="339" spans="3:43" x14ac:dyDescent="0.25">
      <c r="C339" s="5"/>
      <c r="AQ339" s="1"/>
    </row>
    <row r="340" spans="3:43" x14ac:dyDescent="0.25">
      <c r="C340" s="5"/>
      <c r="AQ340" s="1"/>
    </row>
    <row r="341" spans="3:43" x14ac:dyDescent="0.25">
      <c r="C341" s="5"/>
      <c r="AQ341" s="1"/>
    </row>
    <row r="342" spans="3:43" x14ac:dyDescent="0.25">
      <c r="C342" s="5"/>
      <c r="AQ342" s="1"/>
    </row>
    <row r="343" spans="3:43" x14ac:dyDescent="0.25">
      <c r="C343" s="5"/>
      <c r="AQ343" s="1"/>
    </row>
    <row r="344" spans="3:43" x14ac:dyDescent="0.25">
      <c r="C344" s="5"/>
      <c r="AQ344" s="1"/>
    </row>
    <row r="345" spans="3:43" x14ac:dyDescent="0.25">
      <c r="C345" s="5"/>
      <c r="AQ345" s="1"/>
    </row>
    <row r="346" spans="3:43" x14ac:dyDescent="0.25">
      <c r="C346" s="5"/>
      <c r="AQ346" s="1"/>
    </row>
    <row r="347" spans="3:43" x14ac:dyDescent="0.25">
      <c r="C347" s="5"/>
      <c r="AQ347" s="1"/>
    </row>
    <row r="348" spans="3:43" x14ac:dyDescent="0.25">
      <c r="C348" s="5"/>
      <c r="AQ348" s="1"/>
    </row>
    <row r="349" spans="3:43" x14ac:dyDescent="0.25">
      <c r="C349" s="5"/>
      <c r="AQ349" s="1"/>
    </row>
    <row r="350" spans="3:43" x14ac:dyDescent="0.25">
      <c r="C350" s="5"/>
      <c r="AQ350" s="1"/>
    </row>
    <row r="351" spans="3:43" x14ac:dyDescent="0.25">
      <c r="C351" s="5"/>
      <c r="AQ351" s="1"/>
    </row>
    <row r="352" spans="3:43" x14ac:dyDescent="0.25">
      <c r="C352" s="5"/>
      <c r="AQ352" s="1"/>
    </row>
    <row r="353" spans="3:43" x14ac:dyDescent="0.25">
      <c r="C353" s="5"/>
      <c r="AQ353" s="1"/>
    </row>
    <row r="354" spans="3:43" x14ac:dyDescent="0.25">
      <c r="C354" s="5"/>
      <c r="AQ354" s="1"/>
    </row>
    <row r="355" spans="3:43" x14ac:dyDescent="0.25">
      <c r="C355" s="5"/>
      <c r="AQ355" s="1"/>
    </row>
    <row r="356" spans="3:43" x14ac:dyDescent="0.25">
      <c r="C356" s="5"/>
      <c r="AQ356" s="1"/>
    </row>
    <row r="357" spans="3:43" x14ac:dyDescent="0.25">
      <c r="C357" s="5"/>
      <c r="AQ357" s="1"/>
    </row>
    <row r="358" spans="3:43" x14ac:dyDescent="0.25">
      <c r="C358" s="5"/>
      <c r="AQ358" s="1"/>
    </row>
    <row r="359" spans="3:43" x14ac:dyDescent="0.25">
      <c r="C359" s="5"/>
      <c r="AQ359" s="1"/>
    </row>
    <row r="360" spans="3:43" x14ac:dyDescent="0.25">
      <c r="C360" s="5"/>
      <c r="AQ360" s="1"/>
    </row>
    <row r="361" spans="3:43" x14ac:dyDescent="0.25">
      <c r="C361" s="5"/>
      <c r="AQ361" s="1"/>
    </row>
    <row r="362" spans="3:43" x14ac:dyDescent="0.25">
      <c r="C362" s="5"/>
      <c r="AQ362" s="1"/>
    </row>
    <row r="363" spans="3:43" x14ac:dyDescent="0.25">
      <c r="C363" s="5"/>
      <c r="AQ363" s="1"/>
    </row>
    <row r="364" spans="3:43" x14ac:dyDescent="0.25">
      <c r="C364" s="5"/>
      <c r="AQ364" s="1"/>
    </row>
    <row r="365" spans="3:43" x14ac:dyDescent="0.25">
      <c r="C365" s="5"/>
      <c r="AQ365" s="1"/>
    </row>
    <row r="366" spans="3:43" x14ac:dyDescent="0.25">
      <c r="C366" s="5"/>
      <c r="AQ366" s="1"/>
    </row>
    <row r="367" spans="3:43" x14ac:dyDescent="0.25">
      <c r="C367" s="5"/>
      <c r="AQ367" s="1"/>
    </row>
    <row r="368" spans="3:43" x14ac:dyDescent="0.25">
      <c r="C368" s="5"/>
      <c r="AQ368" s="1"/>
    </row>
    <row r="369" spans="3:43" x14ac:dyDescent="0.25">
      <c r="C369" s="5"/>
      <c r="AQ369" s="1"/>
    </row>
    <row r="370" spans="3:43" x14ac:dyDescent="0.25">
      <c r="C370" s="5"/>
      <c r="AQ370" s="1"/>
    </row>
    <row r="371" spans="3:43" x14ac:dyDescent="0.25">
      <c r="C371" s="5"/>
      <c r="AQ371" s="1"/>
    </row>
    <row r="372" spans="3:43" x14ac:dyDescent="0.25">
      <c r="C372" s="5"/>
      <c r="AQ372" s="1"/>
    </row>
    <row r="373" spans="3:43" x14ac:dyDescent="0.25">
      <c r="C373" s="5"/>
      <c r="AQ373" s="1"/>
    </row>
    <row r="374" spans="3:43" x14ac:dyDescent="0.25">
      <c r="C374" s="5"/>
      <c r="AQ374" s="1"/>
    </row>
    <row r="375" spans="3:43" x14ac:dyDescent="0.25">
      <c r="C375" s="5"/>
      <c r="AQ375" s="1"/>
    </row>
    <row r="376" spans="3:43" x14ac:dyDescent="0.25">
      <c r="C376" s="5"/>
      <c r="AQ376" s="1"/>
    </row>
    <row r="377" spans="3:43" x14ac:dyDescent="0.25">
      <c r="C377" s="5"/>
      <c r="AQ377" s="1"/>
    </row>
    <row r="378" spans="3:43" x14ac:dyDescent="0.25">
      <c r="C378" s="5"/>
      <c r="AQ378" s="1"/>
    </row>
    <row r="379" spans="3:43" x14ac:dyDescent="0.25">
      <c r="C379" s="5"/>
      <c r="AQ379" s="1"/>
    </row>
    <row r="380" spans="3:43" x14ac:dyDescent="0.25">
      <c r="C380" s="5"/>
      <c r="AQ380" s="1"/>
    </row>
    <row r="381" spans="3:43" x14ac:dyDescent="0.25">
      <c r="C381" s="5"/>
      <c r="AQ381" s="1"/>
    </row>
    <row r="382" spans="3:43" x14ac:dyDescent="0.25">
      <c r="C382" s="5"/>
      <c r="AQ382" s="1"/>
    </row>
    <row r="383" spans="3:43" x14ac:dyDescent="0.25">
      <c r="C383" s="5"/>
      <c r="AQ383" s="1"/>
    </row>
    <row r="384" spans="3:43" x14ac:dyDescent="0.25">
      <c r="C384" s="5"/>
      <c r="AQ384" s="1"/>
    </row>
    <row r="385" spans="3:43" x14ac:dyDescent="0.25">
      <c r="C385" s="5"/>
      <c r="AQ385" s="1"/>
    </row>
    <row r="386" spans="3:43" x14ac:dyDescent="0.25">
      <c r="C386" s="5"/>
      <c r="AQ386" s="1"/>
    </row>
    <row r="387" spans="3:43" x14ac:dyDescent="0.25">
      <c r="C387" s="5"/>
      <c r="AQ387" s="1"/>
    </row>
    <row r="388" spans="3:43" x14ac:dyDescent="0.25">
      <c r="C388" s="5"/>
      <c r="AQ388" s="1"/>
    </row>
    <row r="389" spans="3:43" x14ac:dyDescent="0.25">
      <c r="C389" s="5"/>
      <c r="AQ389" s="1"/>
    </row>
    <row r="390" spans="3:43" x14ac:dyDescent="0.25">
      <c r="C390" s="5"/>
      <c r="AQ390" s="1"/>
    </row>
    <row r="391" spans="3:43" x14ac:dyDescent="0.25">
      <c r="C391" s="5"/>
      <c r="AQ391" s="1"/>
    </row>
    <row r="392" spans="3:43" x14ac:dyDescent="0.25">
      <c r="C392" s="5"/>
      <c r="AQ392" s="1"/>
    </row>
    <row r="393" spans="3:43" x14ac:dyDescent="0.25">
      <c r="C393" s="5"/>
      <c r="AQ393" s="1"/>
    </row>
    <row r="394" spans="3:43" x14ac:dyDescent="0.25">
      <c r="C394" s="5"/>
      <c r="AQ394" s="1"/>
    </row>
    <row r="395" spans="3:43" x14ac:dyDescent="0.25">
      <c r="C395" s="5"/>
      <c r="AQ395" s="1"/>
    </row>
    <row r="396" spans="3:43" x14ac:dyDescent="0.25">
      <c r="C396" s="5"/>
      <c r="AQ396" s="1"/>
    </row>
    <row r="397" spans="3:43" x14ac:dyDescent="0.25">
      <c r="C397" s="5"/>
      <c r="AQ397" s="1"/>
    </row>
    <row r="398" spans="3:43" x14ac:dyDescent="0.25">
      <c r="C398" s="5"/>
      <c r="AQ398" s="1"/>
    </row>
    <row r="399" spans="3:43" x14ac:dyDescent="0.25">
      <c r="C399" s="5"/>
      <c r="AQ399" s="1"/>
    </row>
    <row r="400" spans="3:43" x14ac:dyDescent="0.25">
      <c r="C400" s="5"/>
      <c r="AQ400" s="1"/>
    </row>
    <row r="401" spans="3:43" x14ac:dyDescent="0.25">
      <c r="C401" s="5"/>
      <c r="AQ401" s="1"/>
    </row>
    <row r="402" spans="3:43" x14ac:dyDescent="0.25">
      <c r="C402" s="5"/>
      <c r="AQ402" s="1"/>
    </row>
    <row r="403" spans="3:43" x14ac:dyDescent="0.25">
      <c r="C403" s="5"/>
      <c r="AQ403" s="1"/>
    </row>
    <row r="404" spans="3:43" x14ac:dyDescent="0.25">
      <c r="C404" s="5"/>
      <c r="AQ404" s="1"/>
    </row>
    <row r="405" spans="3:43" x14ac:dyDescent="0.25">
      <c r="C405" s="5"/>
      <c r="AQ405" s="1"/>
    </row>
    <row r="406" spans="3:43" x14ac:dyDescent="0.25">
      <c r="C406" s="5"/>
      <c r="AQ406" s="1"/>
    </row>
    <row r="407" spans="3:43" x14ac:dyDescent="0.25">
      <c r="C407" s="5"/>
      <c r="AQ407" s="1"/>
    </row>
    <row r="408" spans="3:43" x14ac:dyDescent="0.25">
      <c r="C408" s="5"/>
      <c r="AQ408" s="1"/>
    </row>
    <row r="409" spans="3:43" x14ac:dyDescent="0.25">
      <c r="C409" s="5"/>
      <c r="AQ409" s="1"/>
    </row>
    <row r="410" spans="3:43" x14ac:dyDescent="0.25">
      <c r="C410" s="5"/>
      <c r="AQ410" s="1"/>
    </row>
    <row r="411" spans="3:43" x14ac:dyDescent="0.25">
      <c r="C411" s="5"/>
      <c r="AQ411" s="1"/>
    </row>
    <row r="412" spans="3:43" x14ac:dyDescent="0.25">
      <c r="C412" s="5"/>
      <c r="AQ412" s="1"/>
    </row>
    <row r="413" spans="3:43" x14ac:dyDescent="0.25">
      <c r="C413" s="5"/>
      <c r="AQ413" s="1"/>
    </row>
    <row r="414" spans="3:43" x14ac:dyDescent="0.25">
      <c r="C414" s="5"/>
      <c r="AQ414" s="1"/>
    </row>
    <row r="415" spans="3:43" x14ac:dyDescent="0.25">
      <c r="C415" s="5"/>
      <c r="AQ415" s="1"/>
    </row>
    <row r="416" spans="3:43" x14ac:dyDescent="0.25">
      <c r="C416" s="5"/>
      <c r="AQ416" s="1"/>
    </row>
    <row r="417" spans="3:43" x14ac:dyDescent="0.25">
      <c r="C417" s="5"/>
      <c r="AQ417" s="1"/>
    </row>
    <row r="418" spans="3:43" x14ac:dyDescent="0.25">
      <c r="C418" s="5"/>
      <c r="AQ418" s="1"/>
    </row>
    <row r="419" spans="3:43" x14ac:dyDescent="0.25">
      <c r="C419" s="5"/>
      <c r="AQ419" s="1"/>
    </row>
    <row r="420" spans="3:43" x14ac:dyDescent="0.25">
      <c r="C420" s="5"/>
      <c r="AQ420" s="1"/>
    </row>
    <row r="421" spans="3:43" x14ac:dyDescent="0.25">
      <c r="C421" s="5"/>
      <c r="AQ421" s="1"/>
    </row>
    <row r="422" spans="3:43" x14ac:dyDescent="0.25">
      <c r="C422" s="5"/>
      <c r="AQ422" s="1"/>
    </row>
    <row r="423" spans="3:43" x14ac:dyDescent="0.25">
      <c r="C423" s="5"/>
      <c r="AQ423" s="1"/>
    </row>
    <row r="424" spans="3:43" x14ac:dyDescent="0.25">
      <c r="C424" s="5"/>
      <c r="AQ424" s="1"/>
    </row>
    <row r="425" spans="3:43" x14ac:dyDescent="0.25">
      <c r="C425" s="5"/>
      <c r="AQ425" s="1"/>
    </row>
    <row r="426" spans="3:43" x14ac:dyDescent="0.25">
      <c r="C426" s="5"/>
      <c r="AQ426" s="1"/>
    </row>
    <row r="427" spans="3:43" x14ac:dyDescent="0.25">
      <c r="C427" s="5"/>
      <c r="AQ427" s="1"/>
    </row>
    <row r="428" spans="3:43" x14ac:dyDescent="0.25">
      <c r="C428" s="5"/>
      <c r="AQ428" s="1"/>
    </row>
    <row r="429" spans="3:43" x14ac:dyDescent="0.25">
      <c r="C429" s="5"/>
      <c r="AQ429" s="1"/>
    </row>
    <row r="430" spans="3:43" x14ac:dyDescent="0.25">
      <c r="C430" s="5"/>
      <c r="AQ430" s="1"/>
    </row>
    <row r="431" spans="3:43" x14ac:dyDescent="0.25">
      <c r="C431" s="5"/>
      <c r="AQ431" s="1"/>
    </row>
    <row r="432" spans="3:43" x14ac:dyDescent="0.25">
      <c r="C432" s="5"/>
      <c r="AQ432" s="1"/>
    </row>
    <row r="433" spans="3:43" x14ac:dyDescent="0.25">
      <c r="C433" s="5"/>
      <c r="AQ433" s="1"/>
    </row>
    <row r="434" spans="3:43" x14ac:dyDescent="0.25">
      <c r="C434" s="5"/>
      <c r="AQ434" s="1"/>
    </row>
    <row r="435" spans="3:43" x14ac:dyDescent="0.25">
      <c r="C435" s="5"/>
      <c r="AQ435" s="1"/>
    </row>
    <row r="436" spans="3:43" x14ac:dyDescent="0.25">
      <c r="C436" s="5"/>
      <c r="AQ436" s="1"/>
    </row>
    <row r="437" spans="3:43" x14ac:dyDescent="0.25">
      <c r="C437" s="5"/>
      <c r="AQ437" s="1"/>
    </row>
    <row r="438" spans="3:43" x14ac:dyDescent="0.25">
      <c r="C438" s="5"/>
      <c r="AQ438" s="1"/>
    </row>
    <row r="439" spans="3:43" x14ac:dyDescent="0.25">
      <c r="C439" s="5"/>
      <c r="AQ439" s="1"/>
    </row>
    <row r="440" spans="3:43" x14ac:dyDescent="0.25">
      <c r="C440" s="5"/>
      <c r="AQ440" s="1"/>
    </row>
    <row r="441" spans="3:43" x14ac:dyDescent="0.25">
      <c r="C441" s="5"/>
      <c r="AQ441" s="1"/>
    </row>
    <row r="442" spans="3:43" x14ac:dyDescent="0.25">
      <c r="C442" s="5"/>
      <c r="AQ442" s="1"/>
    </row>
    <row r="443" spans="3:43" x14ac:dyDescent="0.25">
      <c r="C443" s="5"/>
      <c r="AQ443" s="1"/>
    </row>
    <row r="444" spans="3:43" x14ac:dyDescent="0.25">
      <c r="C444" s="5"/>
      <c r="AQ444" s="1"/>
    </row>
    <row r="445" spans="3:43" x14ac:dyDescent="0.25">
      <c r="C445" s="5"/>
      <c r="AQ445" s="1"/>
    </row>
    <row r="446" spans="3:43" x14ac:dyDescent="0.25">
      <c r="C446" s="5"/>
      <c r="AQ446" s="1"/>
    </row>
    <row r="447" spans="3:43" x14ac:dyDescent="0.25">
      <c r="C447" s="5"/>
      <c r="AQ447" s="1"/>
    </row>
    <row r="448" spans="3:43" x14ac:dyDescent="0.25">
      <c r="C448" s="5"/>
      <c r="AQ448" s="1"/>
    </row>
    <row r="449" spans="3:43" x14ac:dyDescent="0.25">
      <c r="C449" s="5"/>
      <c r="AQ449" s="1"/>
    </row>
    <row r="450" spans="3:43" x14ac:dyDescent="0.25">
      <c r="C450" s="5"/>
      <c r="AQ450" s="1"/>
    </row>
    <row r="451" spans="3:43" x14ac:dyDescent="0.25">
      <c r="C451" s="5"/>
      <c r="AQ451" s="1"/>
    </row>
    <row r="452" spans="3:43" x14ac:dyDescent="0.25">
      <c r="C452" s="5"/>
      <c r="AQ452" s="1"/>
    </row>
    <row r="453" spans="3:43" x14ac:dyDescent="0.25">
      <c r="C453" s="5"/>
      <c r="AQ453" s="1"/>
    </row>
    <row r="454" spans="3:43" x14ac:dyDescent="0.25">
      <c r="C454" s="5"/>
      <c r="AQ454" s="1"/>
    </row>
    <row r="455" spans="3:43" x14ac:dyDescent="0.25">
      <c r="C455" s="5"/>
    </row>
    <row r="456" spans="3:43" x14ac:dyDescent="0.25">
      <c r="C456" s="5"/>
    </row>
    <row r="457" spans="3:43" x14ac:dyDescent="0.25">
      <c r="C457" s="5"/>
    </row>
    <row r="458" spans="3:43" x14ac:dyDescent="0.25">
      <c r="C458" s="5"/>
    </row>
    <row r="459" spans="3:43" x14ac:dyDescent="0.25">
      <c r="C459" s="5"/>
    </row>
    <row r="460" spans="3:43" x14ac:dyDescent="0.25">
      <c r="C460" s="5"/>
    </row>
    <row r="461" spans="3:43" x14ac:dyDescent="0.25">
      <c r="C461" s="5"/>
    </row>
    <row r="462" spans="3:43" x14ac:dyDescent="0.25">
      <c r="C462" s="5"/>
    </row>
    <row r="463" spans="3:43" x14ac:dyDescent="0.25">
      <c r="C463" s="5"/>
    </row>
    <row r="464" spans="3:4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</sheetData>
  <sortState ref="C3:BB310">
    <sortCondition descending="1" ref="BB3:BB310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4"/>
  <sheetViews>
    <sheetView topLeftCell="A73" zoomScaleNormal="100" workbookViewId="0">
      <selection activeCell="AI44" sqref="AI44"/>
    </sheetView>
  </sheetViews>
  <sheetFormatPr defaultRowHeight="15" x14ac:dyDescent="0.25"/>
  <cols>
    <col min="1" max="1" width="7.140625" style="24" customWidth="1"/>
    <col min="2" max="2" width="11" style="24" customWidth="1"/>
    <col min="3" max="3" width="16.28515625" style="24" customWidth="1"/>
    <col min="4" max="4" width="40" customWidth="1"/>
    <col min="5" max="34" width="6.85546875" hidden="1" customWidth="1"/>
    <col min="35" max="35" width="11.5703125" style="21" customWidth="1"/>
    <col min="36" max="108" width="6.85546875" customWidth="1"/>
  </cols>
  <sheetData>
    <row r="1" spans="1:35" x14ac:dyDescent="0.25"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 t="s">
        <v>188</v>
      </c>
      <c r="Y1" s="9"/>
      <c r="Z1" s="9"/>
      <c r="AA1" s="9"/>
      <c r="AB1" s="9"/>
      <c r="AC1" s="9"/>
      <c r="AD1" s="9"/>
      <c r="AE1" s="6" t="s">
        <v>188</v>
      </c>
      <c r="AF1" s="8"/>
      <c r="AG1" s="8"/>
      <c r="AH1" s="8"/>
      <c r="AI1" s="23"/>
    </row>
    <row r="2" spans="1:35" ht="15.75" x14ac:dyDescent="0.25">
      <c r="A2" s="30" t="s">
        <v>320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6"/>
      <c r="AF2" s="8"/>
      <c r="AG2" s="8"/>
      <c r="AH2" s="8"/>
      <c r="AI2" s="23"/>
    </row>
    <row r="3" spans="1:35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/>
      <c r="Y3" s="56"/>
      <c r="Z3" s="56"/>
      <c r="AA3" s="56"/>
      <c r="AB3" s="56"/>
      <c r="AC3" s="56"/>
      <c r="AD3" s="56"/>
      <c r="AE3" s="55"/>
      <c r="AF3" s="57"/>
      <c r="AG3" s="57"/>
      <c r="AH3" s="57"/>
      <c r="AI3" s="31" t="s">
        <v>316</v>
      </c>
    </row>
    <row r="4" spans="1:35" x14ac:dyDescent="0.25">
      <c r="A4" s="37">
        <v>1</v>
      </c>
      <c r="B4" s="37">
        <v>1</v>
      </c>
      <c r="C4" s="38" t="s">
        <v>96</v>
      </c>
      <c r="D4" s="39" t="s">
        <v>97</v>
      </c>
      <c r="E4" s="40">
        <v>1</v>
      </c>
      <c r="F4" s="40"/>
      <c r="G4" s="40"/>
      <c r="H4" s="40"/>
      <c r="I4" s="40">
        <v>4</v>
      </c>
      <c r="J4" s="40">
        <v>1</v>
      </c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1">
        <f t="shared" ref="W4:W35" si="0">SUM(E4:V4)</f>
        <v>6</v>
      </c>
      <c r="X4" s="39" t="s">
        <v>96</v>
      </c>
      <c r="Y4" s="42"/>
      <c r="Z4" s="42"/>
      <c r="AA4" s="42">
        <v>210</v>
      </c>
      <c r="AB4" s="42"/>
      <c r="AC4" s="42"/>
      <c r="AD4" s="43">
        <f t="shared" ref="AD4:AD35" si="1">SUM(Y4:AC4)</f>
        <v>210</v>
      </c>
      <c r="AE4" s="39" t="s">
        <v>96</v>
      </c>
      <c r="AF4" s="44"/>
      <c r="AG4" s="44"/>
      <c r="AH4" s="45">
        <f t="shared" ref="AH4:AH35" si="2">SUM(AF4:AG4)</f>
        <v>0</v>
      </c>
      <c r="AI4" s="46">
        <f t="shared" ref="AI4:AI35" si="3">SUM(W4+AD4+AH4)</f>
        <v>216</v>
      </c>
    </row>
    <row r="5" spans="1:35" x14ac:dyDescent="0.25">
      <c r="A5" s="37">
        <v>2</v>
      </c>
      <c r="B5" s="37">
        <v>2</v>
      </c>
      <c r="C5" s="38" t="s">
        <v>32</v>
      </c>
      <c r="D5" s="39" t="s">
        <v>33</v>
      </c>
      <c r="E5" s="40">
        <v>3</v>
      </c>
      <c r="F5" s="40">
        <v>6</v>
      </c>
      <c r="G5" s="40">
        <v>1</v>
      </c>
      <c r="H5" s="40">
        <v>9</v>
      </c>
      <c r="I5" s="40">
        <v>8</v>
      </c>
      <c r="J5" s="40">
        <v>7</v>
      </c>
      <c r="K5" s="40"/>
      <c r="L5" s="40"/>
      <c r="M5" s="40"/>
      <c r="N5" s="40">
        <v>4</v>
      </c>
      <c r="O5" s="40"/>
      <c r="P5" s="40"/>
      <c r="Q5" s="40"/>
      <c r="R5" s="40"/>
      <c r="S5" s="40"/>
      <c r="T5" s="40"/>
      <c r="U5" s="40"/>
      <c r="V5" s="40"/>
      <c r="W5" s="41">
        <f t="shared" si="0"/>
        <v>38</v>
      </c>
      <c r="X5" s="39" t="s">
        <v>32</v>
      </c>
      <c r="Y5" s="42">
        <v>22</v>
      </c>
      <c r="Z5" s="42">
        <v>10</v>
      </c>
      <c r="AA5" s="42">
        <v>100</v>
      </c>
      <c r="AB5" s="42">
        <v>3</v>
      </c>
      <c r="AC5" s="42">
        <v>24</v>
      </c>
      <c r="AD5" s="43">
        <f t="shared" si="1"/>
        <v>159</v>
      </c>
      <c r="AE5" s="39" t="s">
        <v>32</v>
      </c>
      <c r="AF5" s="44"/>
      <c r="AG5" s="44"/>
      <c r="AH5" s="45">
        <f t="shared" si="2"/>
        <v>0</v>
      </c>
      <c r="AI5" s="46">
        <f t="shared" si="3"/>
        <v>197</v>
      </c>
    </row>
    <row r="6" spans="1:35" x14ac:dyDescent="0.25">
      <c r="A6" s="37">
        <v>3</v>
      </c>
      <c r="B6" s="37">
        <v>3</v>
      </c>
      <c r="C6" s="38" t="s">
        <v>17</v>
      </c>
      <c r="D6" s="39" t="s">
        <v>198</v>
      </c>
      <c r="E6" s="40"/>
      <c r="F6" s="40">
        <v>7</v>
      </c>
      <c r="G6" s="40">
        <v>2</v>
      </c>
      <c r="H6" s="40">
        <v>2</v>
      </c>
      <c r="I6" s="40">
        <v>3</v>
      </c>
      <c r="J6" s="40">
        <v>7</v>
      </c>
      <c r="K6" s="40">
        <v>5</v>
      </c>
      <c r="L6" s="40">
        <v>5</v>
      </c>
      <c r="M6" s="40">
        <v>5</v>
      </c>
      <c r="N6" s="40"/>
      <c r="O6" s="40"/>
      <c r="P6" s="40"/>
      <c r="Q6" s="40"/>
      <c r="R6" s="40"/>
      <c r="S6" s="40"/>
      <c r="T6" s="40"/>
      <c r="U6" s="40"/>
      <c r="V6" s="40"/>
      <c r="W6" s="41">
        <f t="shared" si="0"/>
        <v>36</v>
      </c>
      <c r="X6" s="39" t="s">
        <v>17</v>
      </c>
      <c r="Y6" s="42"/>
      <c r="Z6" s="42"/>
      <c r="AA6" s="42">
        <v>80</v>
      </c>
      <c r="AB6" s="42"/>
      <c r="AC6" s="42">
        <v>18</v>
      </c>
      <c r="AD6" s="43">
        <f t="shared" si="1"/>
        <v>98</v>
      </c>
      <c r="AE6" s="39" t="s">
        <v>17</v>
      </c>
      <c r="AF6" s="44"/>
      <c r="AG6" s="44"/>
      <c r="AH6" s="45">
        <f t="shared" si="2"/>
        <v>0</v>
      </c>
      <c r="AI6" s="46">
        <f t="shared" si="3"/>
        <v>134</v>
      </c>
    </row>
    <row r="7" spans="1:35" x14ac:dyDescent="0.25">
      <c r="A7" s="37">
        <v>4</v>
      </c>
      <c r="B7" s="37">
        <v>4</v>
      </c>
      <c r="C7" s="38" t="s">
        <v>7</v>
      </c>
      <c r="D7" s="39" t="s">
        <v>8</v>
      </c>
      <c r="E7" s="40">
        <v>4</v>
      </c>
      <c r="F7" s="40">
        <v>4</v>
      </c>
      <c r="G7" s="40"/>
      <c r="H7" s="40">
        <v>3</v>
      </c>
      <c r="I7" s="40"/>
      <c r="J7" s="40">
        <v>4</v>
      </c>
      <c r="K7" s="40">
        <v>1</v>
      </c>
      <c r="L7" s="40">
        <v>3</v>
      </c>
      <c r="M7" s="40">
        <v>2</v>
      </c>
      <c r="N7" s="40"/>
      <c r="O7" s="40"/>
      <c r="P7" s="40"/>
      <c r="Q7" s="40"/>
      <c r="R7" s="40"/>
      <c r="S7" s="40"/>
      <c r="T7" s="40"/>
      <c r="U7" s="40"/>
      <c r="V7" s="40"/>
      <c r="W7" s="41">
        <f t="shared" si="0"/>
        <v>21</v>
      </c>
      <c r="X7" s="39" t="s">
        <v>7</v>
      </c>
      <c r="Y7" s="42">
        <v>2</v>
      </c>
      <c r="Z7" s="42">
        <v>10</v>
      </c>
      <c r="AA7" s="42">
        <v>65</v>
      </c>
      <c r="AB7" s="42"/>
      <c r="AC7" s="42">
        <v>15</v>
      </c>
      <c r="AD7" s="43">
        <f t="shared" si="1"/>
        <v>92</v>
      </c>
      <c r="AE7" s="39" t="s">
        <v>7</v>
      </c>
      <c r="AF7" s="44"/>
      <c r="AG7" s="44"/>
      <c r="AH7" s="45">
        <f t="shared" si="2"/>
        <v>0</v>
      </c>
      <c r="AI7" s="46">
        <f t="shared" si="3"/>
        <v>113</v>
      </c>
    </row>
    <row r="8" spans="1:35" x14ac:dyDescent="0.25">
      <c r="A8" s="37">
        <v>5</v>
      </c>
      <c r="B8" s="37">
        <v>5</v>
      </c>
      <c r="C8" s="38" t="s">
        <v>88</v>
      </c>
      <c r="D8" s="39" t="s">
        <v>234</v>
      </c>
      <c r="E8" s="40">
        <v>11</v>
      </c>
      <c r="F8" s="40">
        <v>8</v>
      </c>
      <c r="G8" s="40">
        <v>12</v>
      </c>
      <c r="H8" s="40">
        <v>10</v>
      </c>
      <c r="I8" s="40">
        <v>10</v>
      </c>
      <c r="J8" s="40">
        <v>6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57</v>
      </c>
      <c r="X8" s="39" t="s">
        <v>88</v>
      </c>
      <c r="Y8" s="42"/>
      <c r="Z8" s="42"/>
      <c r="AA8" s="42">
        <v>45</v>
      </c>
      <c r="AB8" s="42"/>
      <c r="AC8" s="42"/>
      <c r="AD8" s="43">
        <f t="shared" si="1"/>
        <v>45</v>
      </c>
      <c r="AE8" s="39" t="s">
        <v>88</v>
      </c>
      <c r="AF8" s="44"/>
      <c r="AG8" s="44"/>
      <c r="AH8" s="45">
        <f t="shared" si="2"/>
        <v>0</v>
      </c>
      <c r="AI8" s="46">
        <f t="shared" si="3"/>
        <v>102</v>
      </c>
    </row>
    <row r="9" spans="1:35" x14ac:dyDescent="0.25">
      <c r="A9" s="37">
        <v>6</v>
      </c>
      <c r="B9" s="37">
        <v>6</v>
      </c>
      <c r="C9" s="38" t="s">
        <v>153</v>
      </c>
      <c r="D9" s="39" t="s">
        <v>264</v>
      </c>
      <c r="E9" s="40"/>
      <c r="F9" s="40">
        <v>1</v>
      </c>
      <c r="G9" s="40"/>
      <c r="H9" s="40"/>
      <c r="I9" s="40"/>
      <c r="J9" s="40"/>
      <c r="K9" s="40">
        <v>2</v>
      </c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3</v>
      </c>
      <c r="X9" s="39" t="s">
        <v>153</v>
      </c>
      <c r="Y9" s="42"/>
      <c r="Z9" s="42"/>
      <c r="AA9" s="42">
        <v>75</v>
      </c>
      <c r="AB9" s="42"/>
      <c r="AC9" s="42"/>
      <c r="AD9" s="43">
        <f t="shared" si="1"/>
        <v>75</v>
      </c>
      <c r="AE9" s="39" t="s">
        <v>153</v>
      </c>
      <c r="AF9" s="44"/>
      <c r="AG9" s="44"/>
      <c r="AH9" s="45">
        <f t="shared" si="2"/>
        <v>0</v>
      </c>
      <c r="AI9" s="46">
        <f t="shared" si="3"/>
        <v>78</v>
      </c>
    </row>
    <row r="10" spans="1:35" x14ac:dyDescent="0.25">
      <c r="A10" s="37">
        <v>7</v>
      </c>
      <c r="B10" s="37">
        <v>7</v>
      </c>
      <c r="C10" s="38" t="s">
        <v>4</v>
      </c>
      <c r="D10" s="39" t="s">
        <v>193</v>
      </c>
      <c r="E10" s="40">
        <v>1</v>
      </c>
      <c r="F10" s="40"/>
      <c r="G10" s="40"/>
      <c r="H10" s="40">
        <v>4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>
        <f t="shared" si="0"/>
        <v>5</v>
      </c>
      <c r="X10" s="39" t="s">
        <v>4</v>
      </c>
      <c r="Y10" s="42">
        <v>10</v>
      </c>
      <c r="Z10" s="42"/>
      <c r="AA10" s="42">
        <v>55</v>
      </c>
      <c r="AB10" s="42">
        <v>3</v>
      </c>
      <c r="AC10" s="42"/>
      <c r="AD10" s="43">
        <f t="shared" si="1"/>
        <v>68</v>
      </c>
      <c r="AE10" s="39" t="s">
        <v>4</v>
      </c>
      <c r="AF10" s="44"/>
      <c r="AG10" s="44"/>
      <c r="AH10" s="45">
        <f t="shared" si="2"/>
        <v>0</v>
      </c>
      <c r="AI10" s="46">
        <f t="shared" si="3"/>
        <v>73</v>
      </c>
    </row>
    <row r="11" spans="1:35" x14ac:dyDescent="0.25">
      <c r="A11" s="37">
        <v>8</v>
      </c>
      <c r="B11" s="37">
        <v>8</v>
      </c>
      <c r="C11" s="38" t="s">
        <v>27</v>
      </c>
      <c r="D11" s="39" t="s">
        <v>28</v>
      </c>
      <c r="E11" s="40"/>
      <c r="F11" s="40"/>
      <c r="G11" s="40">
        <v>1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1</v>
      </c>
      <c r="X11" s="39" t="s">
        <v>27</v>
      </c>
      <c r="Y11" s="42"/>
      <c r="Z11" s="42"/>
      <c r="AA11" s="42">
        <v>55</v>
      </c>
      <c r="AB11" s="42"/>
      <c r="AC11" s="42">
        <v>7.5</v>
      </c>
      <c r="AD11" s="43">
        <f t="shared" si="1"/>
        <v>62.5</v>
      </c>
      <c r="AE11" s="39" t="s">
        <v>27</v>
      </c>
      <c r="AF11" s="44"/>
      <c r="AG11" s="44"/>
      <c r="AH11" s="45">
        <f t="shared" si="2"/>
        <v>0</v>
      </c>
      <c r="AI11" s="46">
        <f t="shared" si="3"/>
        <v>63.5</v>
      </c>
    </row>
    <row r="12" spans="1:35" x14ac:dyDescent="0.25">
      <c r="A12" s="37">
        <v>9</v>
      </c>
      <c r="B12" s="37">
        <v>9</v>
      </c>
      <c r="C12" s="38" t="s">
        <v>117</v>
      </c>
      <c r="D12" s="39" t="s">
        <v>118</v>
      </c>
      <c r="E12" s="40"/>
      <c r="F12" s="40">
        <v>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>
        <f t="shared" si="0"/>
        <v>4</v>
      </c>
      <c r="X12" s="39" t="s">
        <v>117</v>
      </c>
      <c r="Y12" s="42">
        <v>10</v>
      </c>
      <c r="Z12" s="42"/>
      <c r="AA12" s="42">
        <v>40</v>
      </c>
      <c r="AB12" s="42">
        <v>3</v>
      </c>
      <c r="AC12" s="42"/>
      <c r="AD12" s="43">
        <f t="shared" si="1"/>
        <v>53</v>
      </c>
      <c r="AE12" s="39" t="s">
        <v>117</v>
      </c>
      <c r="AF12" s="44"/>
      <c r="AG12" s="44"/>
      <c r="AH12" s="45">
        <f t="shared" si="2"/>
        <v>0</v>
      </c>
      <c r="AI12" s="46">
        <f t="shared" si="3"/>
        <v>57</v>
      </c>
    </row>
    <row r="13" spans="1:35" x14ac:dyDescent="0.25">
      <c r="A13" s="37">
        <v>10</v>
      </c>
      <c r="B13" s="37">
        <v>10</v>
      </c>
      <c r="C13" s="38" t="s">
        <v>252</v>
      </c>
      <c r="D13" s="39" t="s">
        <v>253</v>
      </c>
      <c r="E13" s="40">
        <v>2</v>
      </c>
      <c r="F13" s="40">
        <v>2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>
        <f t="shared" si="0"/>
        <v>4</v>
      </c>
      <c r="X13" s="39" t="s">
        <v>252</v>
      </c>
      <c r="Y13" s="42"/>
      <c r="Z13" s="42"/>
      <c r="AA13" s="42">
        <v>50</v>
      </c>
      <c r="AB13" s="42"/>
      <c r="AC13" s="42"/>
      <c r="AD13" s="43">
        <f t="shared" si="1"/>
        <v>50</v>
      </c>
      <c r="AE13" s="39" t="s">
        <v>252</v>
      </c>
      <c r="AF13" s="44"/>
      <c r="AG13" s="44"/>
      <c r="AH13" s="45">
        <f t="shared" si="2"/>
        <v>0</v>
      </c>
      <c r="AI13" s="46">
        <f t="shared" si="3"/>
        <v>54</v>
      </c>
    </row>
    <row r="14" spans="1:35" x14ac:dyDescent="0.25">
      <c r="A14" s="37">
        <v>11</v>
      </c>
      <c r="B14" s="37">
        <v>11</v>
      </c>
      <c r="C14" s="38" t="s">
        <v>20</v>
      </c>
      <c r="D14" s="39" t="s">
        <v>201</v>
      </c>
      <c r="E14" s="40"/>
      <c r="F14" s="40">
        <v>2</v>
      </c>
      <c r="G14" s="40"/>
      <c r="H14" s="40">
        <v>3</v>
      </c>
      <c r="I14" s="40"/>
      <c r="J14" s="40">
        <v>3</v>
      </c>
      <c r="K14" s="40"/>
      <c r="L14" s="40">
        <v>1</v>
      </c>
      <c r="M14" s="40">
        <v>4</v>
      </c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0"/>
        <v>13</v>
      </c>
      <c r="X14" s="39" t="s">
        <v>20</v>
      </c>
      <c r="Y14" s="42">
        <v>2</v>
      </c>
      <c r="Z14" s="42"/>
      <c r="AA14" s="42">
        <v>30</v>
      </c>
      <c r="AB14" s="42"/>
      <c r="AC14" s="42">
        <v>6</v>
      </c>
      <c r="AD14" s="43">
        <f t="shared" si="1"/>
        <v>38</v>
      </c>
      <c r="AE14" s="39" t="s">
        <v>20</v>
      </c>
      <c r="AF14" s="44"/>
      <c r="AG14" s="44"/>
      <c r="AH14" s="45">
        <f t="shared" si="2"/>
        <v>0</v>
      </c>
      <c r="AI14" s="46">
        <f t="shared" si="3"/>
        <v>51</v>
      </c>
    </row>
    <row r="15" spans="1:35" x14ac:dyDescent="0.25">
      <c r="A15" s="37">
        <v>12</v>
      </c>
      <c r="B15" s="37">
        <v>11</v>
      </c>
      <c r="C15" s="38" t="s">
        <v>44</v>
      </c>
      <c r="D15" s="39" t="s">
        <v>45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0</v>
      </c>
      <c r="X15" s="39" t="s">
        <v>44</v>
      </c>
      <c r="Y15" s="42">
        <v>10</v>
      </c>
      <c r="Z15" s="42">
        <v>5</v>
      </c>
      <c r="AA15" s="42">
        <v>30</v>
      </c>
      <c r="AB15" s="42">
        <v>6</v>
      </c>
      <c r="AC15" s="42"/>
      <c r="AD15" s="43">
        <f t="shared" si="1"/>
        <v>51</v>
      </c>
      <c r="AE15" s="39" t="s">
        <v>44</v>
      </c>
      <c r="AF15" s="44"/>
      <c r="AG15" s="44"/>
      <c r="AH15" s="45">
        <f t="shared" si="2"/>
        <v>0</v>
      </c>
      <c r="AI15" s="46">
        <f t="shared" si="3"/>
        <v>51</v>
      </c>
    </row>
    <row r="16" spans="1:35" x14ac:dyDescent="0.25">
      <c r="A16" s="37">
        <v>13</v>
      </c>
      <c r="B16" s="37">
        <v>13</v>
      </c>
      <c r="C16" s="38" t="s">
        <v>112</v>
      </c>
      <c r="D16" s="39" t="s">
        <v>244</v>
      </c>
      <c r="E16" s="40">
        <v>1</v>
      </c>
      <c r="F16" s="40">
        <v>1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>
        <f t="shared" si="0"/>
        <v>2</v>
      </c>
      <c r="X16" s="39" t="s">
        <v>112</v>
      </c>
      <c r="Y16" s="42"/>
      <c r="Z16" s="42"/>
      <c r="AA16" s="42">
        <v>45</v>
      </c>
      <c r="AB16" s="42"/>
      <c r="AC16" s="42"/>
      <c r="AD16" s="43">
        <f t="shared" si="1"/>
        <v>45</v>
      </c>
      <c r="AE16" s="39" t="s">
        <v>112</v>
      </c>
      <c r="AF16" s="44"/>
      <c r="AG16" s="44"/>
      <c r="AH16" s="45">
        <f t="shared" si="2"/>
        <v>0</v>
      </c>
      <c r="AI16" s="46">
        <f t="shared" si="3"/>
        <v>47</v>
      </c>
    </row>
    <row r="17" spans="1:35" x14ac:dyDescent="0.25">
      <c r="A17" s="37">
        <v>14</v>
      </c>
      <c r="B17" s="37">
        <v>14</v>
      </c>
      <c r="C17" s="38" t="s">
        <v>31</v>
      </c>
      <c r="D17" s="39" t="s">
        <v>209</v>
      </c>
      <c r="E17" s="40"/>
      <c r="F17" s="40">
        <v>1</v>
      </c>
      <c r="G17" s="40"/>
      <c r="H17" s="40"/>
      <c r="I17" s="40">
        <v>3</v>
      </c>
      <c r="J17" s="40"/>
      <c r="K17" s="40"/>
      <c r="L17" s="40"/>
      <c r="M17" s="40">
        <v>6</v>
      </c>
      <c r="N17" s="40">
        <v>4</v>
      </c>
      <c r="O17" s="40"/>
      <c r="P17" s="40"/>
      <c r="Q17" s="40"/>
      <c r="R17" s="40"/>
      <c r="S17" s="40"/>
      <c r="T17" s="40"/>
      <c r="U17" s="40"/>
      <c r="V17" s="40"/>
      <c r="W17" s="41">
        <f t="shared" si="0"/>
        <v>14</v>
      </c>
      <c r="X17" s="39" t="s">
        <v>31</v>
      </c>
      <c r="Y17" s="42"/>
      <c r="Z17" s="42"/>
      <c r="AA17" s="42">
        <v>30</v>
      </c>
      <c r="AB17" s="42"/>
      <c r="AC17" s="42"/>
      <c r="AD17" s="43">
        <f t="shared" si="1"/>
        <v>30</v>
      </c>
      <c r="AE17" s="39" t="s">
        <v>31</v>
      </c>
      <c r="AF17" s="44"/>
      <c r="AG17" s="44"/>
      <c r="AH17" s="45">
        <f t="shared" si="2"/>
        <v>0</v>
      </c>
      <c r="AI17" s="46">
        <f t="shared" si="3"/>
        <v>44</v>
      </c>
    </row>
    <row r="18" spans="1:35" x14ac:dyDescent="0.25">
      <c r="A18" s="37">
        <v>15</v>
      </c>
      <c r="B18" s="37">
        <v>14</v>
      </c>
      <c r="C18" s="38" t="s">
        <v>67</v>
      </c>
      <c r="D18" s="39" t="s">
        <v>227</v>
      </c>
      <c r="E18" s="40">
        <v>2</v>
      </c>
      <c r="F18" s="40"/>
      <c r="G18" s="40"/>
      <c r="H18" s="40">
        <v>2</v>
      </c>
      <c r="I18" s="40">
        <v>2</v>
      </c>
      <c r="J18" s="40">
        <v>2</v>
      </c>
      <c r="K18" s="40">
        <v>4</v>
      </c>
      <c r="L18" s="40">
        <v>2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>
        <f t="shared" si="0"/>
        <v>14</v>
      </c>
      <c r="X18" s="39" t="s">
        <v>67</v>
      </c>
      <c r="Y18" s="42">
        <v>10</v>
      </c>
      <c r="Z18" s="42"/>
      <c r="AA18" s="42">
        <v>20</v>
      </c>
      <c r="AB18" s="42"/>
      <c r="AC18" s="42"/>
      <c r="AD18" s="43">
        <f t="shared" si="1"/>
        <v>30</v>
      </c>
      <c r="AE18" s="39" t="s">
        <v>67</v>
      </c>
      <c r="AF18" s="44"/>
      <c r="AG18" s="44"/>
      <c r="AH18" s="45">
        <f t="shared" si="2"/>
        <v>0</v>
      </c>
      <c r="AI18" s="46">
        <f t="shared" si="3"/>
        <v>44</v>
      </c>
    </row>
    <row r="19" spans="1:35" x14ac:dyDescent="0.25">
      <c r="A19" s="37">
        <v>16</v>
      </c>
      <c r="B19" s="37">
        <v>16</v>
      </c>
      <c r="C19" s="38" t="s">
        <v>39</v>
      </c>
      <c r="D19" s="39" t="s">
        <v>215</v>
      </c>
      <c r="E19" s="40"/>
      <c r="F19" s="40">
        <v>6</v>
      </c>
      <c r="G19" s="40"/>
      <c r="H19" s="40"/>
      <c r="I19" s="40">
        <v>2</v>
      </c>
      <c r="J19" s="40"/>
      <c r="K19" s="40"/>
      <c r="L19" s="40"/>
      <c r="M19" s="40">
        <v>5</v>
      </c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13</v>
      </c>
      <c r="X19" s="39" t="s">
        <v>39</v>
      </c>
      <c r="Y19" s="42">
        <v>20</v>
      </c>
      <c r="Z19" s="42"/>
      <c r="AA19" s="42">
        <v>5</v>
      </c>
      <c r="AB19" s="42">
        <v>3</v>
      </c>
      <c r="AC19" s="42"/>
      <c r="AD19" s="43">
        <f t="shared" si="1"/>
        <v>28</v>
      </c>
      <c r="AE19" s="39" t="s">
        <v>39</v>
      </c>
      <c r="AF19" s="44"/>
      <c r="AG19" s="44"/>
      <c r="AH19" s="45">
        <f t="shared" si="2"/>
        <v>0</v>
      </c>
      <c r="AI19" s="46">
        <f t="shared" si="3"/>
        <v>41</v>
      </c>
    </row>
    <row r="20" spans="1:35" x14ac:dyDescent="0.25">
      <c r="A20" s="37">
        <v>17</v>
      </c>
      <c r="B20" s="37">
        <v>17</v>
      </c>
      <c r="C20" s="38" t="s">
        <v>81</v>
      </c>
      <c r="D20" s="39" t="s">
        <v>233</v>
      </c>
      <c r="E20" s="40"/>
      <c r="F20" s="40">
        <v>2</v>
      </c>
      <c r="G20" s="40"/>
      <c r="H20" s="40">
        <v>2</v>
      </c>
      <c r="I20" s="40">
        <v>2</v>
      </c>
      <c r="J20" s="40"/>
      <c r="K20" s="40"/>
      <c r="L20" s="40"/>
      <c r="M20" s="40">
        <v>2</v>
      </c>
      <c r="N20" s="40">
        <v>2</v>
      </c>
      <c r="O20" s="40"/>
      <c r="P20" s="40"/>
      <c r="Q20" s="40"/>
      <c r="R20" s="40"/>
      <c r="S20" s="40"/>
      <c r="T20" s="40"/>
      <c r="U20" s="40"/>
      <c r="V20" s="40"/>
      <c r="W20" s="41">
        <f t="shared" si="0"/>
        <v>10</v>
      </c>
      <c r="X20" s="39" t="s">
        <v>81</v>
      </c>
      <c r="Y20" s="42">
        <v>10</v>
      </c>
      <c r="Z20" s="42"/>
      <c r="AA20" s="42">
        <v>20</v>
      </c>
      <c r="AB20" s="42"/>
      <c r="AC20" s="42"/>
      <c r="AD20" s="43">
        <f t="shared" si="1"/>
        <v>30</v>
      </c>
      <c r="AE20" s="39" t="s">
        <v>81</v>
      </c>
      <c r="AF20" s="44"/>
      <c r="AG20" s="44"/>
      <c r="AH20" s="45">
        <f t="shared" si="2"/>
        <v>0</v>
      </c>
      <c r="AI20" s="46">
        <f t="shared" si="3"/>
        <v>40</v>
      </c>
    </row>
    <row r="21" spans="1:35" x14ac:dyDescent="0.25">
      <c r="A21" s="37">
        <v>18</v>
      </c>
      <c r="B21" s="37">
        <v>18</v>
      </c>
      <c r="C21" s="38" t="s">
        <v>80</v>
      </c>
      <c r="D21" s="39" t="s">
        <v>232</v>
      </c>
      <c r="E21" s="40"/>
      <c r="F21" s="40">
        <v>5</v>
      </c>
      <c r="G21" s="40">
        <v>1</v>
      </c>
      <c r="H21" s="40">
        <v>1</v>
      </c>
      <c r="I21" s="40"/>
      <c r="J21" s="40"/>
      <c r="K21" s="40"/>
      <c r="L21" s="40"/>
      <c r="M21" s="40">
        <v>1</v>
      </c>
      <c r="N21" s="40">
        <v>5</v>
      </c>
      <c r="O21" s="40"/>
      <c r="P21" s="40"/>
      <c r="Q21" s="40"/>
      <c r="R21" s="40"/>
      <c r="S21" s="40"/>
      <c r="T21" s="40"/>
      <c r="U21" s="40"/>
      <c r="V21" s="40"/>
      <c r="W21" s="41">
        <f t="shared" si="0"/>
        <v>13</v>
      </c>
      <c r="X21" s="39" t="s">
        <v>80</v>
      </c>
      <c r="Y21" s="42"/>
      <c r="Z21" s="42"/>
      <c r="AA21" s="42">
        <v>25</v>
      </c>
      <c r="AB21" s="42"/>
      <c r="AC21" s="42"/>
      <c r="AD21" s="43">
        <f t="shared" si="1"/>
        <v>25</v>
      </c>
      <c r="AE21" s="39" t="s">
        <v>80</v>
      </c>
      <c r="AF21" s="44"/>
      <c r="AG21" s="44"/>
      <c r="AH21" s="45">
        <f t="shared" si="2"/>
        <v>0</v>
      </c>
      <c r="AI21" s="46">
        <f t="shared" si="3"/>
        <v>38</v>
      </c>
    </row>
    <row r="22" spans="1:35" x14ac:dyDescent="0.25">
      <c r="A22" s="37">
        <v>19</v>
      </c>
      <c r="B22" s="37">
        <v>18</v>
      </c>
      <c r="C22" s="38" t="s">
        <v>93</v>
      </c>
      <c r="D22" s="39" t="s">
        <v>239</v>
      </c>
      <c r="E22" s="40">
        <v>1</v>
      </c>
      <c r="F22" s="40">
        <v>2</v>
      </c>
      <c r="G22" s="40">
        <v>5</v>
      </c>
      <c r="H22" s="40">
        <v>1</v>
      </c>
      <c r="I22" s="40">
        <v>6</v>
      </c>
      <c r="J22" s="40">
        <v>6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>
        <f t="shared" si="0"/>
        <v>21</v>
      </c>
      <c r="X22" s="39" t="s">
        <v>93</v>
      </c>
      <c r="Y22" s="42">
        <v>2</v>
      </c>
      <c r="Z22" s="42">
        <v>5</v>
      </c>
      <c r="AA22" s="42">
        <v>10</v>
      </c>
      <c r="AB22" s="42"/>
      <c r="AC22" s="42"/>
      <c r="AD22" s="43">
        <f t="shared" si="1"/>
        <v>17</v>
      </c>
      <c r="AE22" s="39" t="s">
        <v>93</v>
      </c>
      <c r="AF22" s="44"/>
      <c r="AG22" s="44"/>
      <c r="AH22" s="45">
        <f t="shared" si="2"/>
        <v>0</v>
      </c>
      <c r="AI22" s="46">
        <f t="shared" si="3"/>
        <v>38</v>
      </c>
    </row>
    <row r="23" spans="1:35" x14ac:dyDescent="0.25">
      <c r="A23" s="37">
        <v>20</v>
      </c>
      <c r="B23" s="37">
        <v>20</v>
      </c>
      <c r="C23" s="38" t="s">
        <v>30</v>
      </c>
      <c r="D23" s="39" t="s">
        <v>208</v>
      </c>
      <c r="E23" s="40">
        <v>1</v>
      </c>
      <c r="F23" s="40"/>
      <c r="G23" s="40"/>
      <c r="H23" s="40">
        <v>2</v>
      </c>
      <c r="I23" s="40">
        <v>2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5</v>
      </c>
      <c r="X23" s="39" t="s">
        <v>30</v>
      </c>
      <c r="Y23" s="42"/>
      <c r="Z23" s="42">
        <v>5</v>
      </c>
      <c r="AA23" s="42">
        <v>20</v>
      </c>
      <c r="AB23" s="42">
        <v>6</v>
      </c>
      <c r="AC23" s="42"/>
      <c r="AD23" s="43">
        <f t="shared" si="1"/>
        <v>31</v>
      </c>
      <c r="AE23" s="39" t="s">
        <v>30</v>
      </c>
      <c r="AF23" s="44"/>
      <c r="AG23" s="44"/>
      <c r="AH23" s="45">
        <f t="shared" si="2"/>
        <v>0</v>
      </c>
      <c r="AI23" s="46">
        <f t="shared" si="3"/>
        <v>36</v>
      </c>
    </row>
    <row r="24" spans="1:35" x14ac:dyDescent="0.25">
      <c r="A24" s="37">
        <v>21</v>
      </c>
      <c r="B24" s="37">
        <v>21</v>
      </c>
      <c r="C24" s="38" t="s">
        <v>98</v>
      </c>
      <c r="D24" s="39" t="s">
        <v>99</v>
      </c>
      <c r="E24" s="40">
        <v>1</v>
      </c>
      <c r="F24" s="40">
        <v>1</v>
      </c>
      <c r="G24" s="40">
        <v>2</v>
      </c>
      <c r="H24" s="40">
        <v>4</v>
      </c>
      <c r="I24" s="40">
        <v>4</v>
      </c>
      <c r="J24" s="40">
        <v>3</v>
      </c>
      <c r="K24" s="40">
        <v>1</v>
      </c>
      <c r="L24" s="40"/>
      <c r="M24" s="40">
        <v>1</v>
      </c>
      <c r="N24" s="40"/>
      <c r="O24" s="40"/>
      <c r="P24" s="40"/>
      <c r="Q24" s="40"/>
      <c r="R24" s="40"/>
      <c r="S24" s="40"/>
      <c r="T24" s="40"/>
      <c r="U24" s="40"/>
      <c r="V24" s="40"/>
      <c r="W24" s="41">
        <f t="shared" si="0"/>
        <v>17</v>
      </c>
      <c r="X24" s="39" t="s">
        <v>98</v>
      </c>
      <c r="Y24" s="42"/>
      <c r="Z24" s="42"/>
      <c r="AA24" s="42">
        <v>15</v>
      </c>
      <c r="AB24" s="42"/>
      <c r="AC24" s="42">
        <v>3</v>
      </c>
      <c r="AD24" s="43">
        <f t="shared" si="1"/>
        <v>18</v>
      </c>
      <c r="AE24" s="39" t="s">
        <v>98</v>
      </c>
      <c r="AF24" s="44"/>
      <c r="AG24" s="44"/>
      <c r="AH24" s="45">
        <f t="shared" si="2"/>
        <v>0</v>
      </c>
      <c r="AI24" s="46">
        <f t="shared" si="3"/>
        <v>35</v>
      </c>
    </row>
    <row r="25" spans="1:35" x14ac:dyDescent="0.25">
      <c r="A25" s="37">
        <v>22</v>
      </c>
      <c r="B25" s="37">
        <v>22</v>
      </c>
      <c r="C25" s="38" t="s">
        <v>12</v>
      </c>
      <c r="D25" s="39" t="s">
        <v>13</v>
      </c>
      <c r="E25" s="40">
        <v>3</v>
      </c>
      <c r="F25" s="40">
        <v>3</v>
      </c>
      <c r="G25" s="40"/>
      <c r="H25" s="40">
        <v>3</v>
      </c>
      <c r="I25" s="40"/>
      <c r="J25" s="40">
        <v>3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0"/>
        <v>12</v>
      </c>
      <c r="X25" s="39" t="s">
        <v>12</v>
      </c>
      <c r="Y25" s="42">
        <v>10</v>
      </c>
      <c r="Z25" s="42"/>
      <c r="AA25" s="42">
        <v>5</v>
      </c>
      <c r="AB25" s="42"/>
      <c r="AC25" s="42">
        <v>6</v>
      </c>
      <c r="AD25" s="43">
        <f t="shared" si="1"/>
        <v>21</v>
      </c>
      <c r="AE25" s="39" t="s">
        <v>12</v>
      </c>
      <c r="AF25" s="44"/>
      <c r="AG25" s="44"/>
      <c r="AH25" s="45">
        <f t="shared" si="2"/>
        <v>0</v>
      </c>
      <c r="AI25" s="46">
        <f t="shared" si="3"/>
        <v>33</v>
      </c>
    </row>
    <row r="26" spans="1:35" x14ac:dyDescent="0.25">
      <c r="A26" s="37">
        <v>23</v>
      </c>
      <c r="B26" s="37">
        <v>22</v>
      </c>
      <c r="C26" s="38" t="s">
        <v>145</v>
      </c>
      <c r="D26" s="39" t="s">
        <v>258</v>
      </c>
      <c r="E26" s="40">
        <v>3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>
        <f t="shared" si="0"/>
        <v>3</v>
      </c>
      <c r="X26" s="39" t="s">
        <v>145</v>
      </c>
      <c r="Y26" s="42"/>
      <c r="Z26" s="42">
        <v>5</v>
      </c>
      <c r="AA26" s="42">
        <v>25</v>
      </c>
      <c r="AB26" s="42"/>
      <c r="AC26" s="42"/>
      <c r="AD26" s="43">
        <f t="shared" si="1"/>
        <v>30</v>
      </c>
      <c r="AE26" s="39" t="s">
        <v>145</v>
      </c>
      <c r="AF26" s="44"/>
      <c r="AG26" s="44"/>
      <c r="AH26" s="45">
        <f t="shared" si="2"/>
        <v>0</v>
      </c>
      <c r="AI26" s="46">
        <f t="shared" si="3"/>
        <v>33</v>
      </c>
    </row>
    <row r="27" spans="1:35" x14ac:dyDescent="0.25">
      <c r="A27" s="37">
        <v>24</v>
      </c>
      <c r="B27" s="37">
        <v>24</v>
      </c>
      <c r="C27" s="38" t="s">
        <v>123</v>
      </c>
      <c r="D27" s="39" t="s">
        <v>248</v>
      </c>
      <c r="E27" s="40"/>
      <c r="F27" s="40">
        <v>4</v>
      </c>
      <c r="G27" s="40">
        <v>7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11</v>
      </c>
      <c r="X27" s="39" t="s">
        <v>123</v>
      </c>
      <c r="Y27" s="42"/>
      <c r="Z27" s="42">
        <v>5</v>
      </c>
      <c r="AA27" s="42">
        <v>10</v>
      </c>
      <c r="AB27" s="42">
        <v>3</v>
      </c>
      <c r="AC27" s="42"/>
      <c r="AD27" s="43">
        <f t="shared" si="1"/>
        <v>18</v>
      </c>
      <c r="AE27" s="39" t="s">
        <v>123</v>
      </c>
      <c r="AF27" s="44"/>
      <c r="AG27" s="44"/>
      <c r="AH27" s="45">
        <f t="shared" si="2"/>
        <v>0</v>
      </c>
      <c r="AI27" s="46">
        <f t="shared" si="3"/>
        <v>29</v>
      </c>
    </row>
    <row r="28" spans="1:35" x14ac:dyDescent="0.25">
      <c r="A28" s="37">
        <v>25</v>
      </c>
      <c r="B28" s="37">
        <v>25</v>
      </c>
      <c r="C28" s="38" t="s">
        <v>57</v>
      </c>
      <c r="D28" s="39" t="s">
        <v>223</v>
      </c>
      <c r="E28" s="40"/>
      <c r="F28" s="40">
        <v>1</v>
      </c>
      <c r="G28" s="40">
        <v>2</v>
      </c>
      <c r="H28" s="40">
        <v>1</v>
      </c>
      <c r="I28" s="40">
        <v>1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5</v>
      </c>
      <c r="X28" s="39" t="s">
        <v>57</v>
      </c>
      <c r="Y28" s="42">
        <v>2</v>
      </c>
      <c r="Z28" s="42"/>
      <c r="AA28" s="42">
        <v>20</v>
      </c>
      <c r="AB28" s="42"/>
      <c r="AC28" s="42"/>
      <c r="AD28" s="43">
        <f t="shared" si="1"/>
        <v>22</v>
      </c>
      <c r="AE28" s="39" t="s">
        <v>57</v>
      </c>
      <c r="AF28" s="44"/>
      <c r="AG28" s="44"/>
      <c r="AH28" s="45">
        <f t="shared" si="2"/>
        <v>0</v>
      </c>
      <c r="AI28" s="46">
        <f t="shared" si="3"/>
        <v>27</v>
      </c>
    </row>
    <row r="29" spans="1:35" x14ac:dyDescent="0.25">
      <c r="A29" s="37">
        <v>26</v>
      </c>
      <c r="B29" s="37">
        <v>25</v>
      </c>
      <c r="C29" s="38" t="s">
        <v>91</v>
      </c>
      <c r="D29" s="39" t="s">
        <v>237</v>
      </c>
      <c r="E29" s="40">
        <v>1</v>
      </c>
      <c r="F29" s="40">
        <v>1</v>
      </c>
      <c r="G29" s="40">
        <v>10</v>
      </c>
      <c r="H29" s="40">
        <v>9</v>
      </c>
      <c r="I29" s="40">
        <v>6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27</v>
      </c>
      <c r="X29" s="39" t="s">
        <v>91</v>
      </c>
      <c r="Y29" s="42"/>
      <c r="Z29" s="42"/>
      <c r="AA29" s="42"/>
      <c r="AB29" s="42"/>
      <c r="AC29" s="42"/>
      <c r="AD29" s="43">
        <f t="shared" si="1"/>
        <v>0</v>
      </c>
      <c r="AE29" s="39" t="s">
        <v>91</v>
      </c>
      <c r="AF29" s="44"/>
      <c r="AG29" s="44"/>
      <c r="AH29" s="45">
        <f t="shared" si="2"/>
        <v>0</v>
      </c>
      <c r="AI29" s="46">
        <f t="shared" si="3"/>
        <v>27</v>
      </c>
    </row>
    <row r="30" spans="1:35" x14ac:dyDescent="0.25">
      <c r="A30" s="37">
        <v>27</v>
      </c>
      <c r="B30" s="37">
        <v>27</v>
      </c>
      <c r="C30" s="38" t="s">
        <v>104</v>
      </c>
      <c r="D30" s="39" t="s">
        <v>242</v>
      </c>
      <c r="E30" s="40"/>
      <c r="F30" s="40"/>
      <c r="G30" s="40"/>
      <c r="H30" s="40"/>
      <c r="I30" s="40">
        <v>1</v>
      </c>
      <c r="J30" s="40">
        <v>5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6</v>
      </c>
      <c r="X30" s="39" t="s">
        <v>104</v>
      </c>
      <c r="Y30" s="42"/>
      <c r="Z30" s="42"/>
      <c r="AA30" s="42">
        <v>20</v>
      </c>
      <c r="AB30" s="42"/>
      <c r="AC30" s="42"/>
      <c r="AD30" s="43">
        <f t="shared" si="1"/>
        <v>20</v>
      </c>
      <c r="AE30" s="39" t="s">
        <v>104</v>
      </c>
      <c r="AF30" s="44"/>
      <c r="AG30" s="44"/>
      <c r="AH30" s="45">
        <f t="shared" si="2"/>
        <v>0</v>
      </c>
      <c r="AI30" s="46">
        <f t="shared" si="3"/>
        <v>26</v>
      </c>
    </row>
    <row r="31" spans="1:35" x14ac:dyDescent="0.25">
      <c r="A31" s="37">
        <v>28</v>
      </c>
      <c r="B31" s="37">
        <v>28</v>
      </c>
      <c r="C31" s="38" t="s">
        <v>72</v>
      </c>
      <c r="D31" s="39" t="s">
        <v>230</v>
      </c>
      <c r="E31" s="40">
        <v>1</v>
      </c>
      <c r="F31" s="40"/>
      <c r="G31" s="40"/>
      <c r="H31" s="40">
        <v>1</v>
      </c>
      <c r="I31" s="40">
        <v>1</v>
      </c>
      <c r="J31" s="40"/>
      <c r="K31" s="40"/>
      <c r="L31" s="40">
        <v>2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5</v>
      </c>
      <c r="X31" s="39" t="s">
        <v>72</v>
      </c>
      <c r="Y31" s="42"/>
      <c r="Z31" s="42"/>
      <c r="AA31" s="42">
        <v>20</v>
      </c>
      <c r="AB31" s="42"/>
      <c r="AC31" s="42"/>
      <c r="AD31" s="43">
        <f t="shared" si="1"/>
        <v>20</v>
      </c>
      <c r="AE31" s="39" t="s">
        <v>72</v>
      </c>
      <c r="AF31" s="44"/>
      <c r="AG31" s="44"/>
      <c r="AH31" s="45">
        <f t="shared" si="2"/>
        <v>0</v>
      </c>
      <c r="AI31" s="46">
        <f t="shared" si="3"/>
        <v>25</v>
      </c>
    </row>
    <row r="32" spans="1:35" x14ac:dyDescent="0.25">
      <c r="A32" s="37">
        <v>29</v>
      </c>
      <c r="B32" s="37">
        <v>28</v>
      </c>
      <c r="C32" s="38" t="s">
        <v>169</v>
      </c>
      <c r="D32" s="39" t="s">
        <v>276</v>
      </c>
      <c r="E32" s="40">
        <v>1</v>
      </c>
      <c r="F32" s="40">
        <v>2</v>
      </c>
      <c r="G32" s="40"/>
      <c r="H32" s="40"/>
      <c r="I32" s="40"/>
      <c r="J32" s="40"/>
      <c r="K32" s="40">
        <v>2</v>
      </c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5</v>
      </c>
      <c r="X32" s="39" t="s">
        <v>169</v>
      </c>
      <c r="Y32" s="42"/>
      <c r="Z32" s="42"/>
      <c r="AA32" s="42">
        <v>20</v>
      </c>
      <c r="AB32" s="42"/>
      <c r="AC32" s="42"/>
      <c r="AD32" s="43">
        <f t="shared" si="1"/>
        <v>20</v>
      </c>
      <c r="AE32" s="39" t="s">
        <v>169</v>
      </c>
      <c r="AF32" s="44"/>
      <c r="AG32" s="44"/>
      <c r="AH32" s="45">
        <f t="shared" si="2"/>
        <v>0</v>
      </c>
      <c r="AI32" s="46">
        <f t="shared" si="3"/>
        <v>25</v>
      </c>
    </row>
    <row r="33" spans="1:35" x14ac:dyDescent="0.25">
      <c r="A33" s="37">
        <v>30</v>
      </c>
      <c r="B33" s="37">
        <v>30</v>
      </c>
      <c r="C33" s="38" t="s">
        <v>92</v>
      </c>
      <c r="D33" s="39" t="s">
        <v>238</v>
      </c>
      <c r="E33" s="40">
        <v>4</v>
      </c>
      <c r="F33" s="40">
        <v>4</v>
      </c>
      <c r="G33" s="40">
        <v>6</v>
      </c>
      <c r="H33" s="40">
        <v>8</v>
      </c>
      <c r="I33" s="40"/>
      <c r="J33" s="40">
        <v>2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>
        <f t="shared" si="0"/>
        <v>24</v>
      </c>
      <c r="X33" s="39" t="s">
        <v>92</v>
      </c>
      <c r="Y33" s="42"/>
      <c r="Z33" s="42"/>
      <c r="AA33" s="42"/>
      <c r="AB33" s="42"/>
      <c r="AC33" s="42"/>
      <c r="AD33" s="43">
        <f t="shared" si="1"/>
        <v>0</v>
      </c>
      <c r="AE33" s="39" t="s">
        <v>92</v>
      </c>
      <c r="AF33" s="44"/>
      <c r="AG33" s="44"/>
      <c r="AH33" s="45">
        <f t="shared" si="2"/>
        <v>0</v>
      </c>
      <c r="AI33" s="46">
        <f t="shared" si="3"/>
        <v>24</v>
      </c>
    </row>
    <row r="34" spans="1:35" x14ac:dyDescent="0.25">
      <c r="A34" s="37">
        <v>31</v>
      </c>
      <c r="B34" s="37">
        <v>31</v>
      </c>
      <c r="C34" s="38" t="s">
        <v>59</v>
      </c>
      <c r="D34" s="39" t="s">
        <v>60</v>
      </c>
      <c r="E34" s="40"/>
      <c r="F34" s="40">
        <v>2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>
        <f t="shared" si="0"/>
        <v>2</v>
      </c>
      <c r="X34" s="39" t="s">
        <v>59</v>
      </c>
      <c r="Y34" s="42">
        <v>10</v>
      </c>
      <c r="Z34" s="42"/>
      <c r="AA34" s="42">
        <v>10</v>
      </c>
      <c r="AB34" s="42"/>
      <c r="AC34" s="42"/>
      <c r="AD34" s="43">
        <f t="shared" si="1"/>
        <v>20</v>
      </c>
      <c r="AE34" s="39" t="s">
        <v>59</v>
      </c>
      <c r="AF34" s="44"/>
      <c r="AG34" s="44"/>
      <c r="AH34" s="45">
        <f t="shared" si="2"/>
        <v>0</v>
      </c>
      <c r="AI34" s="46">
        <f t="shared" si="3"/>
        <v>22</v>
      </c>
    </row>
    <row r="35" spans="1:35" x14ac:dyDescent="0.25">
      <c r="A35" s="37">
        <v>32</v>
      </c>
      <c r="B35" s="37">
        <v>32</v>
      </c>
      <c r="C35" s="38" t="s">
        <v>126</v>
      </c>
      <c r="D35" s="39" t="s">
        <v>249</v>
      </c>
      <c r="E35" s="40">
        <v>1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>
        <f t="shared" si="0"/>
        <v>1</v>
      </c>
      <c r="X35" s="39" t="s">
        <v>126</v>
      </c>
      <c r="Y35" s="42"/>
      <c r="Z35" s="42"/>
      <c r="AA35" s="42">
        <v>20</v>
      </c>
      <c r="AB35" s="42"/>
      <c r="AC35" s="42"/>
      <c r="AD35" s="43">
        <f t="shared" si="1"/>
        <v>20</v>
      </c>
      <c r="AE35" s="39" t="s">
        <v>126</v>
      </c>
      <c r="AF35" s="44"/>
      <c r="AG35" s="44"/>
      <c r="AH35" s="45">
        <f t="shared" si="2"/>
        <v>0</v>
      </c>
      <c r="AI35" s="46">
        <f t="shared" si="3"/>
        <v>21</v>
      </c>
    </row>
    <row r="36" spans="1:35" x14ac:dyDescent="0.25">
      <c r="A36" s="37">
        <v>33</v>
      </c>
      <c r="B36" s="37">
        <v>33</v>
      </c>
      <c r="C36" s="38" t="s">
        <v>146</v>
      </c>
      <c r="D36" s="39" t="s">
        <v>147</v>
      </c>
      <c r="E36" s="40">
        <v>4</v>
      </c>
      <c r="F36" s="40">
        <v>3</v>
      </c>
      <c r="G36" s="40"/>
      <c r="H36" s="40"/>
      <c r="I36" s="40"/>
      <c r="J36" s="40">
        <v>3</v>
      </c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10</v>
      </c>
      <c r="X36" s="39" t="s">
        <v>146</v>
      </c>
      <c r="Y36" s="42"/>
      <c r="Z36" s="42">
        <v>10</v>
      </c>
      <c r="AA36" s="42"/>
      <c r="AB36" s="42"/>
      <c r="AC36" s="42"/>
      <c r="AD36" s="43">
        <f t="shared" ref="AD36:AD53" si="5">SUM(Y36:AC36)</f>
        <v>10</v>
      </c>
      <c r="AE36" s="39" t="s">
        <v>146</v>
      </c>
      <c r="AF36" s="44"/>
      <c r="AG36" s="44"/>
      <c r="AH36" s="45">
        <f t="shared" ref="AH36:AH53" si="6">SUM(AF36:AG36)</f>
        <v>0</v>
      </c>
      <c r="AI36" s="46">
        <f t="shared" ref="AI36:AI53" si="7">SUM(W36+AD36+AH36)</f>
        <v>20</v>
      </c>
    </row>
    <row r="37" spans="1:35" x14ac:dyDescent="0.25">
      <c r="A37" s="37">
        <v>34</v>
      </c>
      <c r="B37" s="37">
        <v>33</v>
      </c>
      <c r="C37" s="38" t="s">
        <v>187</v>
      </c>
      <c r="D37" s="39" t="s">
        <v>292</v>
      </c>
      <c r="E37" s="40"/>
      <c r="F37" s="40"/>
      <c r="G37" s="40"/>
      <c r="H37" s="40"/>
      <c r="I37" s="40">
        <v>1</v>
      </c>
      <c r="J37" s="40"/>
      <c r="K37" s="40"/>
      <c r="L37" s="40"/>
      <c r="M37" s="40">
        <v>11</v>
      </c>
      <c r="N37" s="40">
        <v>5</v>
      </c>
      <c r="O37" s="40"/>
      <c r="P37" s="40"/>
      <c r="Q37" s="40"/>
      <c r="R37" s="40"/>
      <c r="S37" s="40"/>
      <c r="T37" s="40"/>
      <c r="U37" s="40"/>
      <c r="V37" s="40"/>
      <c r="W37" s="41">
        <f t="shared" si="4"/>
        <v>17</v>
      </c>
      <c r="X37" s="39" t="s">
        <v>187</v>
      </c>
      <c r="Y37" s="42"/>
      <c r="Z37" s="42"/>
      <c r="AA37" s="42"/>
      <c r="AB37" s="42">
        <v>3</v>
      </c>
      <c r="AC37" s="42"/>
      <c r="AD37" s="43">
        <f t="shared" si="5"/>
        <v>3</v>
      </c>
      <c r="AE37" s="39" t="s">
        <v>187</v>
      </c>
      <c r="AF37" s="44"/>
      <c r="AG37" s="44"/>
      <c r="AH37" s="45">
        <f t="shared" si="6"/>
        <v>0</v>
      </c>
      <c r="AI37" s="46">
        <f t="shared" si="7"/>
        <v>20</v>
      </c>
    </row>
    <row r="38" spans="1:35" x14ac:dyDescent="0.25">
      <c r="A38" s="37">
        <v>35</v>
      </c>
      <c r="B38" s="37">
        <v>35</v>
      </c>
      <c r="C38" s="38" t="s">
        <v>86</v>
      </c>
      <c r="D38" s="39" t="s">
        <v>87</v>
      </c>
      <c r="E38" s="40"/>
      <c r="F38" s="40">
        <v>2</v>
      </c>
      <c r="G38" s="40"/>
      <c r="H38" s="40">
        <v>3</v>
      </c>
      <c r="I38" s="40">
        <v>2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4"/>
        <v>7</v>
      </c>
      <c r="X38" s="39" t="s">
        <v>86</v>
      </c>
      <c r="Y38" s="42">
        <v>12</v>
      </c>
      <c r="Z38" s="42"/>
      <c r="AA38" s="42"/>
      <c r="AB38" s="42"/>
      <c r="AC38" s="42"/>
      <c r="AD38" s="43">
        <f t="shared" si="5"/>
        <v>12</v>
      </c>
      <c r="AE38" s="39" t="s">
        <v>86</v>
      </c>
      <c r="AF38" s="44"/>
      <c r="AG38" s="44"/>
      <c r="AH38" s="45">
        <f t="shared" si="6"/>
        <v>0</v>
      </c>
      <c r="AI38" s="46">
        <f t="shared" si="7"/>
        <v>19</v>
      </c>
    </row>
    <row r="39" spans="1:35" x14ac:dyDescent="0.25">
      <c r="A39" s="37">
        <v>36</v>
      </c>
      <c r="B39" s="37">
        <v>36</v>
      </c>
      <c r="C39" s="38" t="s">
        <v>0</v>
      </c>
      <c r="D39" s="39" t="s">
        <v>191</v>
      </c>
      <c r="E39" s="40">
        <v>1</v>
      </c>
      <c r="F39" s="40">
        <v>2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4"/>
        <v>3</v>
      </c>
      <c r="X39" s="39" t="s">
        <v>0</v>
      </c>
      <c r="Y39" s="42">
        <v>10</v>
      </c>
      <c r="Z39" s="42"/>
      <c r="AA39" s="42">
        <v>5</v>
      </c>
      <c r="AB39" s="42"/>
      <c r="AC39" s="42"/>
      <c r="AD39" s="43">
        <f t="shared" si="5"/>
        <v>15</v>
      </c>
      <c r="AE39" s="39" t="s">
        <v>0</v>
      </c>
      <c r="AF39" s="44"/>
      <c r="AG39" s="44"/>
      <c r="AH39" s="45">
        <f t="shared" si="6"/>
        <v>0</v>
      </c>
      <c r="AI39" s="46">
        <f t="shared" si="7"/>
        <v>18</v>
      </c>
    </row>
    <row r="40" spans="1:35" x14ac:dyDescent="0.25">
      <c r="A40" s="37">
        <v>37</v>
      </c>
      <c r="B40" s="37">
        <v>36</v>
      </c>
      <c r="C40" s="38" t="s">
        <v>37</v>
      </c>
      <c r="D40" s="39" t="s">
        <v>213</v>
      </c>
      <c r="E40" s="40">
        <v>2</v>
      </c>
      <c r="F40" s="40"/>
      <c r="G40" s="40"/>
      <c r="H40" s="40">
        <v>2</v>
      </c>
      <c r="I40" s="40">
        <v>1</v>
      </c>
      <c r="J40" s="40">
        <v>3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>
        <f t="shared" si="4"/>
        <v>8</v>
      </c>
      <c r="X40" s="39" t="s">
        <v>37</v>
      </c>
      <c r="Y40" s="42">
        <v>10</v>
      </c>
      <c r="Z40" s="42"/>
      <c r="AA40" s="42"/>
      <c r="AB40" s="42"/>
      <c r="AC40" s="42"/>
      <c r="AD40" s="43">
        <f t="shared" si="5"/>
        <v>10</v>
      </c>
      <c r="AE40" s="39" t="s">
        <v>37</v>
      </c>
      <c r="AF40" s="44"/>
      <c r="AG40" s="44"/>
      <c r="AH40" s="45">
        <f t="shared" si="6"/>
        <v>0</v>
      </c>
      <c r="AI40" s="46">
        <f t="shared" si="7"/>
        <v>18</v>
      </c>
    </row>
    <row r="41" spans="1:35" x14ac:dyDescent="0.25">
      <c r="A41" s="37">
        <v>38</v>
      </c>
      <c r="B41" s="37">
        <v>38</v>
      </c>
      <c r="C41" s="38" t="s">
        <v>29</v>
      </c>
      <c r="D41" s="39" t="s">
        <v>207</v>
      </c>
      <c r="E41" s="40"/>
      <c r="F41" s="40"/>
      <c r="G41" s="40"/>
      <c r="H41" s="40">
        <v>1</v>
      </c>
      <c r="I41" s="40">
        <v>1</v>
      </c>
      <c r="J41" s="40"/>
      <c r="K41" s="40"/>
      <c r="L41" s="40"/>
      <c r="M41" s="40">
        <v>1</v>
      </c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3</v>
      </c>
      <c r="X41" s="39" t="s">
        <v>29</v>
      </c>
      <c r="Y41" s="42"/>
      <c r="Z41" s="42"/>
      <c r="AA41" s="42">
        <v>10</v>
      </c>
      <c r="AB41" s="42">
        <v>3</v>
      </c>
      <c r="AC41" s="42"/>
      <c r="AD41" s="43">
        <f t="shared" si="5"/>
        <v>13</v>
      </c>
      <c r="AE41" s="39" t="s">
        <v>29</v>
      </c>
      <c r="AF41" s="44"/>
      <c r="AG41" s="44"/>
      <c r="AH41" s="45">
        <f t="shared" si="6"/>
        <v>0</v>
      </c>
      <c r="AI41" s="46">
        <f t="shared" si="7"/>
        <v>16</v>
      </c>
    </row>
    <row r="42" spans="1:35" x14ac:dyDescent="0.25">
      <c r="A42" s="37">
        <v>39</v>
      </c>
      <c r="B42" s="37">
        <v>38</v>
      </c>
      <c r="C42" s="38" t="s">
        <v>301</v>
      </c>
      <c r="D42" s="39" t="s">
        <v>302</v>
      </c>
      <c r="E42" s="40"/>
      <c r="F42" s="40">
        <v>2</v>
      </c>
      <c r="G42" s="40">
        <v>1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>
        <f t="shared" si="4"/>
        <v>3</v>
      </c>
      <c r="X42" s="39" t="s">
        <v>301</v>
      </c>
      <c r="Y42" s="42"/>
      <c r="Z42" s="42"/>
      <c r="AA42" s="42">
        <v>10</v>
      </c>
      <c r="AB42" s="42">
        <v>3</v>
      </c>
      <c r="AC42" s="42"/>
      <c r="AD42" s="43">
        <f t="shared" si="5"/>
        <v>13</v>
      </c>
      <c r="AE42" s="39" t="s">
        <v>301</v>
      </c>
      <c r="AF42" s="44"/>
      <c r="AG42" s="44"/>
      <c r="AH42" s="45">
        <f t="shared" si="6"/>
        <v>0</v>
      </c>
      <c r="AI42" s="46">
        <f t="shared" si="7"/>
        <v>16</v>
      </c>
    </row>
    <row r="43" spans="1:35" x14ac:dyDescent="0.25">
      <c r="A43" s="37">
        <v>40</v>
      </c>
      <c r="B43" s="37">
        <v>38</v>
      </c>
      <c r="C43" s="38" t="s">
        <v>121</v>
      </c>
      <c r="D43" s="39" t="s">
        <v>247</v>
      </c>
      <c r="E43" s="40">
        <v>2</v>
      </c>
      <c r="F43" s="40">
        <v>3</v>
      </c>
      <c r="G43" s="40">
        <v>1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1">
        <f t="shared" si="4"/>
        <v>6</v>
      </c>
      <c r="X43" s="39" t="s">
        <v>121</v>
      </c>
      <c r="Y43" s="42"/>
      <c r="Z43" s="42"/>
      <c r="AA43" s="42">
        <v>10</v>
      </c>
      <c r="AB43" s="42"/>
      <c r="AC43" s="42"/>
      <c r="AD43" s="43">
        <f t="shared" si="5"/>
        <v>10</v>
      </c>
      <c r="AE43" s="39" t="s">
        <v>121</v>
      </c>
      <c r="AF43" s="44"/>
      <c r="AG43" s="44"/>
      <c r="AH43" s="45">
        <f t="shared" si="6"/>
        <v>0</v>
      </c>
      <c r="AI43" s="46">
        <f t="shared" si="7"/>
        <v>16</v>
      </c>
    </row>
    <row r="44" spans="1:35" x14ac:dyDescent="0.25">
      <c r="A44" s="37">
        <v>41</v>
      </c>
      <c r="B44" s="37">
        <v>38</v>
      </c>
      <c r="C44" s="38" t="s">
        <v>148</v>
      </c>
      <c r="D44" s="39" t="s">
        <v>259</v>
      </c>
      <c r="E44" s="40">
        <v>1</v>
      </c>
      <c r="F44" s="40">
        <v>2</v>
      </c>
      <c r="G44" s="40">
        <v>2</v>
      </c>
      <c r="H44" s="40"/>
      <c r="I44" s="40"/>
      <c r="J44" s="40">
        <v>1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6</v>
      </c>
      <c r="X44" s="39" t="s">
        <v>148</v>
      </c>
      <c r="Y44" s="42"/>
      <c r="Z44" s="42">
        <v>10</v>
      </c>
      <c r="AA44" s="42"/>
      <c r="AB44" s="42"/>
      <c r="AC44" s="42"/>
      <c r="AD44" s="43">
        <f t="shared" si="5"/>
        <v>10</v>
      </c>
      <c r="AE44" s="39" t="s">
        <v>148</v>
      </c>
      <c r="AF44" s="44"/>
      <c r="AG44" s="44"/>
      <c r="AH44" s="45">
        <f t="shared" si="6"/>
        <v>0</v>
      </c>
      <c r="AI44" s="46">
        <f t="shared" si="7"/>
        <v>16</v>
      </c>
    </row>
    <row r="45" spans="1:35" x14ac:dyDescent="0.25">
      <c r="A45" s="37">
        <v>42</v>
      </c>
      <c r="B45" s="37">
        <v>42</v>
      </c>
      <c r="C45" s="38" t="s">
        <v>9</v>
      </c>
      <c r="D45" s="39" t="s">
        <v>196</v>
      </c>
      <c r="E45" s="40">
        <v>1</v>
      </c>
      <c r="F45" s="40"/>
      <c r="G45" s="40"/>
      <c r="H45" s="40">
        <v>1</v>
      </c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2</v>
      </c>
      <c r="X45" s="39" t="s">
        <v>9</v>
      </c>
      <c r="Y45" s="42"/>
      <c r="Z45" s="42"/>
      <c r="AA45" s="42">
        <v>10</v>
      </c>
      <c r="AB45" s="42"/>
      <c r="AC45" s="42">
        <v>3</v>
      </c>
      <c r="AD45" s="43">
        <f t="shared" si="5"/>
        <v>13</v>
      </c>
      <c r="AE45" s="39" t="s">
        <v>9</v>
      </c>
      <c r="AF45" s="44"/>
      <c r="AG45" s="44"/>
      <c r="AH45" s="45">
        <f t="shared" si="6"/>
        <v>0</v>
      </c>
      <c r="AI45" s="46">
        <f t="shared" si="7"/>
        <v>15</v>
      </c>
    </row>
    <row r="46" spans="1:35" x14ac:dyDescent="0.25">
      <c r="A46" s="37">
        <v>43</v>
      </c>
      <c r="B46" s="37">
        <v>42</v>
      </c>
      <c r="C46" s="38" t="s">
        <v>10</v>
      </c>
      <c r="D46" s="39" t="s">
        <v>11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1">
        <f t="shared" si="4"/>
        <v>0</v>
      </c>
      <c r="X46" s="39" t="s">
        <v>10</v>
      </c>
      <c r="Y46" s="42">
        <v>10</v>
      </c>
      <c r="Z46" s="42">
        <v>5</v>
      </c>
      <c r="AA46" s="42"/>
      <c r="AB46" s="42"/>
      <c r="AC46" s="42"/>
      <c r="AD46" s="43">
        <f t="shared" si="5"/>
        <v>15</v>
      </c>
      <c r="AE46" s="39" t="s">
        <v>10</v>
      </c>
      <c r="AF46" s="44"/>
      <c r="AG46" s="44"/>
      <c r="AH46" s="45">
        <f t="shared" si="6"/>
        <v>0</v>
      </c>
      <c r="AI46" s="46">
        <f t="shared" si="7"/>
        <v>15</v>
      </c>
    </row>
    <row r="47" spans="1:35" x14ac:dyDescent="0.25">
      <c r="A47" s="37">
        <v>44</v>
      </c>
      <c r="B47" s="37">
        <v>42</v>
      </c>
      <c r="C47" s="38" t="s">
        <v>82</v>
      </c>
      <c r="D47" s="39" t="s">
        <v>83</v>
      </c>
      <c r="E47" s="40"/>
      <c r="F47" s="40"/>
      <c r="G47" s="40"/>
      <c r="H47" s="40"/>
      <c r="I47" s="40">
        <v>3</v>
      </c>
      <c r="J47" s="40"/>
      <c r="K47" s="40"/>
      <c r="L47" s="40"/>
      <c r="M47" s="40"/>
      <c r="N47" s="40">
        <v>2</v>
      </c>
      <c r="O47" s="40"/>
      <c r="P47" s="40"/>
      <c r="Q47" s="40"/>
      <c r="R47" s="40"/>
      <c r="S47" s="40"/>
      <c r="T47" s="40"/>
      <c r="U47" s="40"/>
      <c r="V47" s="40"/>
      <c r="W47" s="41">
        <f t="shared" si="4"/>
        <v>5</v>
      </c>
      <c r="X47" s="39" t="s">
        <v>82</v>
      </c>
      <c r="Y47" s="42"/>
      <c r="Z47" s="42"/>
      <c r="AA47" s="42">
        <v>10</v>
      </c>
      <c r="AB47" s="42"/>
      <c r="AC47" s="42"/>
      <c r="AD47" s="43">
        <f t="shared" si="5"/>
        <v>10</v>
      </c>
      <c r="AE47" s="39" t="s">
        <v>82</v>
      </c>
      <c r="AF47" s="44"/>
      <c r="AG47" s="44"/>
      <c r="AH47" s="45">
        <f t="shared" si="6"/>
        <v>0</v>
      </c>
      <c r="AI47" s="46">
        <f t="shared" si="7"/>
        <v>15</v>
      </c>
    </row>
    <row r="48" spans="1:35" x14ac:dyDescent="0.25">
      <c r="A48" s="37">
        <v>45</v>
      </c>
      <c r="B48" s="37">
        <v>42</v>
      </c>
      <c r="C48" s="38" t="s">
        <v>150</v>
      </c>
      <c r="D48" s="39" t="s">
        <v>261</v>
      </c>
      <c r="E48" s="40">
        <v>2</v>
      </c>
      <c r="F48" s="40">
        <v>1</v>
      </c>
      <c r="G48" s="40"/>
      <c r="H48" s="40"/>
      <c r="I48" s="40"/>
      <c r="J48" s="40">
        <v>2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5</v>
      </c>
      <c r="X48" s="39" t="s">
        <v>150</v>
      </c>
      <c r="Y48" s="42"/>
      <c r="Z48" s="42">
        <v>10</v>
      </c>
      <c r="AA48" s="42"/>
      <c r="AB48" s="42"/>
      <c r="AC48" s="42"/>
      <c r="AD48" s="43">
        <f t="shared" si="5"/>
        <v>10</v>
      </c>
      <c r="AE48" s="39" t="s">
        <v>150</v>
      </c>
      <c r="AF48" s="44"/>
      <c r="AG48" s="44"/>
      <c r="AH48" s="45">
        <f t="shared" si="6"/>
        <v>0</v>
      </c>
      <c r="AI48" s="46">
        <f t="shared" si="7"/>
        <v>15</v>
      </c>
    </row>
    <row r="49" spans="1:35" x14ac:dyDescent="0.25">
      <c r="A49" s="37">
        <v>46</v>
      </c>
      <c r="B49" s="37">
        <v>46</v>
      </c>
      <c r="C49" s="38" t="s">
        <v>25</v>
      </c>
      <c r="D49" s="39" t="s">
        <v>205</v>
      </c>
      <c r="E49" s="40"/>
      <c r="F49" s="40"/>
      <c r="G49" s="40"/>
      <c r="H49" s="40"/>
      <c r="I49" s="40">
        <v>1</v>
      </c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>
        <f t="shared" si="4"/>
        <v>1</v>
      </c>
      <c r="X49" s="39" t="s">
        <v>25</v>
      </c>
      <c r="Y49" s="42"/>
      <c r="Z49" s="42"/>
      <c r="AA49" s="42"/>
      <c r="AB49" s="42">
        <v>12</v>
      </c>
      <c r="AC49" s="42">
        <v>1.5</v>
      </c>
      <c r="AD49" s="43">
        <f t="shared" si="5"/>
        <v>13.5</v>
      </c>
      <c r="AE49" s="39" t="s">
        <v>25</v>
      </c>
      <c r="AF49" s="44"/>
      <c r="AG49" s="44"/>
      <c r="AH49" s="45">
        <f t="shared" si="6"/>
        <v>0</v>
      </c>
      <c r="AI49" s="46">
        <f t="shared" si="7"/>
        <v>14.5</v>
      </c>
    </row>
    <row r="50" spans="1:35" x14ac:dyDescent="0.25">
      <c r="A50" s="37">
        <v>47</v>
      </c>
      <c r="B50" s="37">
        <v>47</v>
      </c>
      <c r="C50" s="38" t="s">
        <v>68</v>
      </c>
      <c r="D50" s="39" t="s">
        <v>228</v>
      </c>
      <c r="E50" s="40">
        <v>1</v>
      </c>
      <c r="F50" s="40"/>
      <c r="G50" s="40"/>
      <c r="H50" s="40">
        <v>1</v>
      </c>
      <c r="I50" s="40">
        <v>1</v>
      </c>
      <c r="J50" s="40"/>
      <c r="K50" s="40"/>
      <c r="L50" s="40">
        <v>1</v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4</v>
      </c>
      <c r="X50" s="39" t="s">
        <v>68</v>
      </c>
      <c r="Y50" s="42"/>
      <c r="Z50" s="42"/>
      <c r="AA50" s="42">
        <v>10</v>
      </c>
      <c r="AB50" s="42"/>
      <c r="AC50" s="42"/>
      <c r="AD50" s="43">
        <f t="shared" si="5"/>
        <v>10</v>
      </c>
      <c r="AE50" s="39" t="s">
        <v>68</v>
      </c>
      <c r="AF50" s="44"/>
      <c r="AG50" s="44"/>
      <c r="AH50" s="45">
        <f t="shared" si="6"/>
        <v>0</v>
      </c>
      <c r="AI50" s="46">
        <f t="shared" si="7"/>
        <v>14</v>
      </c>
    </row>
    <row r="51" spans="1:35" x14ac:dyDescent="0.25">
      <c r="A51" s="37">
        <v>48</v>
      </c>
      <c r="B51" s="37">
        <v>47</v>
      </c>
      <c r="C51" s="38" t="s">
        <v>78</v>
      </c>
      <c r="D51" s="39" t="s">
        <v>79</v>
      </c>
      <c r="E51" s="40"/>
      <c r="F51" s="40"/>
      <c r="G51" s="40"/>
      <c r="H51" s="40"/>
      <c r="I51" s="40"/>
      <c r="J51" s="40"/>
      <c r="K51" s="40"/>
      <c r="L51" s="40"/>
      <c r="M51" s="40"/>
      <c r="N51" s="40">
        <v>4</v>
      </c>
      <c r="O51" s="40"/>
      <c r="P51" s="40"/>
      <c r="Q51" s="40"/>
      <c r="R51" s="40"/>
      <c r="S51" s="40"/>
      <c r="T51" s="40"/>
      <c r="U51" s="40"/>
      <c r="V51" s="40"/>
      <c r="W51" s="41">
        <f t="shared" si="4"/>
        <v>4</v>
      </c>
      <c r="X51" s="39" t="s">
        <v>78</v>
      </c>
      <c r="Y51" s="42"/>
      <c r="Z51" s="42"/>
      <c r="AA51" s="42">
        <v>10</v>
      </c>
      <c r="AB51" s="42"/>
      <c r="AC51" s="42"/>
      <c r="AD51" s="43">
        <f t="shared" si="5"/>
        <v>10</v>
      </c>
      <c r="AE51" s="39" t="s">
        <v>78</v>
      </c>
      <c r="AF51" s="44"/>
      <c r="AG51" s="44"/>
      <c r="AH51" s="45">
        <f t="shared" si="6"/>
        <v>0</v>
      </c>
      <c r="AI51" s="46">
        <f t="shared" si="7"/>
        <v>14</v>
      </c>
    </row>
    <row r="52" spans="1:35" x14ac:dyDescent="0.25">
      <c r="A52" s="37">
        <v>49</v>
      </c>
      <c r="B52" s="37">
        <v>49</v>
      </c>
      <c r="C52" s="38" t="s">
        <v>52</v>
      </c>
      <c r="D52" s="39" t="s">
        <v>218</v>
      </c>
      <c r="E52" s="40"/>
      <c r="F52" s="40"/>
      <c r="G52" s="40">
        <v>3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>
        <f t="shared" si="4"/>
        <v>3</v>
      </c>
      <c r="X52" s="39" t="s">
        <v>52</v>
      </c>
      <c r="Y52" s="42"/>
      <c r="Z52" s="42"/>
      <c r="AA52" s="42">
        <v>10</v>
      </c>
      <c r="AB52" s="42"/>
      <c r="AC52" s="42"/>
      <c r="AD52" s="43">
        <f t="shared" si="5"/>
        <v>10</v>
      </c>
      <c r="AE52" s="39" t="s">
        <v>52</v>
      </c>
      <c r="AF52" s="44"/>
      <c r="AG52" s="44"/>
      <c r="AH52" s="45">
        <f t="shared" si="6"/>
        <v>0</v>
      </c>
      <c r="AI52" s="46">
        <f t="shared" si="7"/>
        <v>13</v>
      </c>
    </row>
    <row r="53" spans="1:35" x14ac:dyDescent="0.25">
      <c r="A53" s="37">
        <v>50</v>
      </c>
      <c r="B53" s="37">
        <v>49</v>
      </c>
      <c r="C53" s="38" t="s">
        <v>61</v>
      </c>
      <c r="D53" s="39" t="s">
        <v>62</v>
      </c>
      <c r="E53" s="40"/>
      <c r="F53" s="40">
        <v>2</v>
      </c>
      <c r="G53" s="40">
        <v>1</v>
      </c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1">
        <f t="shared" si="4"/>
        <v>3</v>
      </c>
      <c r="X53" s="39" t="s">
        <v>61</v>
      </c>
      <c r="Y53" s="42"/>
      <c r="Z53" s="42"/>
      <c r="AA53" s="42">
        <v>10</v>
      </c>
      <c r="AB53" s="42"/>
      <c r="AC53" s="42"/>
      <c r="AD53" s="43">
        <f t="shared" si="5"/>
        <v>10</v>
      </c>
      <c r="AE53" s="39" t="s">
        <v>61</v>
      </c>
      <c r="AF53" s="44"/>
      <c r="AG53" s="44"/>
      <c r="AH53" s="45">
        <f t="shared" si="6"/>
        <v>0</v>
      </c>
      <c r="AI53" s="46">
        <f t="shared" si="7"/>
        <v>13</v>
      </c>
    </row>
    <row r="54" spans="1:35" x14ac:dyDescent="0.25">
      <c r="A54" s="25"/>
      <c r="B54" s="25"/>
      <c r="C54" s="29"/>
      <c r="D54" s="2" t="s">
        <v>323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4"/>
      <c r="AE54" s="2"/>
      <c r="AF54" s="15"/>
      <c r="AG54" s="15"/>
      <c r="AH54" s="16"/>
      <c r="AI54" s="27"/>
    </row>
    <row r="55" spans="1:35" x14ac:dyDescent="0.25">
      <c r="A55" s="25"/>
      <c r="B55" s="25"/>
      <c r="C55" s="29"/>
      <c r="D55" s="2" t="s">
        <v>330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4"/>
      <c r="AE55" s="2"/>
      <c r="AF55" s="15"/>
      <c r="AG55" s="15"/>
      <c r="AH55" s="16"/>
      <c r="AI55" s="27"/>
    </row>
    <row r="56" spans="1:35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56"/>
      <c r="Z56" s="56"/>
      <c r="AA56" s="56"/>
      <c r="AB56" s="56"/>
      <c r="AC56" s="56"/>
      <c r="AD56" s="56"/>
      <c r="AE56" s="55"/>
      <c r="AF56" s="57"/>
      <c r="AG56" s="57"/>
      <c r="AH56" s="57"/>
      <c r="AI56" s="31" t="s">
        <v>316</v>
      </c>
    </row>
    <row r="57" spans="1:35" x14ac:dyDescent="0.25">
      <c r="A57" s="37">
        <v>51</v>
      </c>
      <c r="B57" s="37">
        <v>49</v>
      </c>
      <c r="C57" s="38" t="s">
        <v>127</v>
      </c>
      <c r="D57" s="39" t="s">
        <v>250</v>
      </c>
      <c r="E57" s="40">
        <v>1</v>
      </c>
      <c r="F57" s="40">
        <v>1</v>
      </c>
      <c r="G57" s="40">
        <v>1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1">
        <f t="shared" ref="W57:W103" si="8">SUM(E57:V57)</f>
        <v>3</v>
      </c>
      <c r="X57" s="39" t="s">
        <v>127</v>
      </c>
      <c r="Y57" s="42"/>
      <c r="Z57" s="42"/>
      <c r="AA57" s="42">
        <v>10</v>
      </c>
      <c r="AB57" s="42"/>
      <c r="AC57" s="42"/>
      <c r="AD57" s="43">
        <f t="shared" ref="AD57:AD103" si="9">SUM(Y57:AC57)</f>
        <v>10</v>
      </c>
      <c r="AE57" s="39" t="s">
        <v>127</v>
      </c>
      <c r="AF57" s="44"/>
      <c r="AG57" s="44"/>
      <c r="AH57" s="45">
        <f t="shared" ref="AH57:AH103" si="10">SUM(AF57:AG57)</f>
        <v>0</v>
      </c>
      <c r="AI57" s="46">
        <f t="shared" ref="AI57:AI103" si="11">SUM(W57+AD57+AH57)</f>
        <v>13</v>
      </c>
    </row>
    <row r="58" spans="1:35" x14ac:dyDescent="0.25">
      <c r="A58" s="37">
        <v>52</v>
      </c>
      <c r="B58" s="37">
        <v>52</v>
      </c>
      <c r="C58" s="38" t="s">
        <v>36</v>
      </c>
      <c r="D58" s="39" t="s">
        <v>212</v>
      </c>
      <c r="E58" s="40"/>
      <c r="F58" s="40">
        <v>1</v>
      </c>
      <c r="G58" s="40"/>
      <c r="H58" s="40"/>
      <c r="I58" s="40"/>
      <c r="J58" s="40"/>
      <c r="K58" s="40"/>
      <c r="L58" s="40"/>
      <c r="M58" s="40"/>
      <c r="N58" s="40">
        <v>2</v>
      </c>
      <c r="O58" s="40"/>
      <c r="P58" s="40"/>
      <c r="Q58" s="40"/>
      <c r="R58" s="40"/>
      <c r="S58" s="40"/>
      <c r="T58" s="40"/>
      <c r="U58" s="40"/>
      <c r="V58" s="40"/>
      <c r="W58" s="41">
        <f t="shared" si="8"/>
        <v>3</v>
      </c>
      <c r="X58" s="39" t="s">
        <v>36</v>
      </c>
      <c r="Y58" s="42"/>
      <c r="Z58" s="42"/>
      <c r="AA58" s="42"/>
      <c r="AB58" s="42">
        <v>9</v>
      </c>
      <c r="AC58" s="42"/>
      <c r="AD58" s="43">
        <f t="shared" si="9"/>
        <v>9</v>
      </c>
      <c r="AE58" s="39" t="s">
        <v>36</v>
      </c>
      <c r="AF58" s="44"/>
      <c r="AG58" s="44"/>
      <c r="AH58" s="45">
        <f t="shared" si="10"/>
        <v>0</v>
      </c>
      <c r="AI58" s="46">
        <f t="shared" si="11"/>
        <v>12</v>
      </c>
    </row>
    <row r="59" spans="1:35" x14ac:dyDescent="0.25">
      <c r="A59" s="37">
        <v>53</v>
      </c>
      <c r="B59" s="37">
        <v>53</v>
      </c>
      <c r="C59" s="38" t="s">
        <v>122</v>
      </c>
      <c r="D59" s="39" t="s">
        <v>313</v>
      </c>
      <c r="E59" s="40">
        <v>1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1</v>
      </c>
      <c r="X59" s="39" t="s">
        <v>122</v>
      </c>
      <c r="Y59" s="42"/>
      <c r="Z59" s="42"/>
      <c r="AA59" s="42">
        <v>10</v>
      </c>
      <c r="AB59" s="42"/>
      <c r="AC59" s="42"/>
      <c r="AD59" s="43">
        <f t="shared" si="9"/>
        <v>10</v>
      </c>
      <c r="AE59" s="39" t="s">
        <v>122</v>
      </c>
      <c r="AF59" s="44"/>
      <c r="AG59" s="44"/>
      <c r="AH59" s="45">
        <f t="shared" si="10"/>
        <v>0</v>
      </c>
      <c r="AI59" s="46">
        <f t="shared" si="11"/>
        <v>11</v>
      </c>
    </row>
    <row r="60" spans="1:35" x14ac:dyDescent="0.25">
      <c r="A60" s="37">
        <v>54</v>
      </c>
      <c r="B60" s="37">
        <v>53</v>
      </c>
      <c r="C60" s="38" t="s">
        <v>307</v>
      </c>
      <c r="D60" s="39" t="s">
        <v>308</v>
      </c>
      <c r="E60" s="40">
        <v>1</v>
      </c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1</v>
      </c>
      <c r="X60" s="39" t="s">
        <v>307</v>
      </c>
      <c r="Y60" s="42"/>
      <c r="Z60" s="42"/>
      <c r="AA60" s="42">
        <v>10</v>
      </c>
      <c r="AB60" s="42"/>
      <c r="AC60" s="42"/>
      <c r="AD60" s="43">
        <f t="shared" si="9"/>
        <v>10</v>
      </c>
      <c r="AE60" s="39" t="s">
        <v>307</v>
      </c>
      <c r="AF60" s="44"/>
      <c r="AG60" s="44"/>
      <c r="AH60" s="45">
        <f t="shared" si="10"/>
        <v>0</v>
      </c>
      <c r="AI60" s="46">
        <f t="shared" si="11"/>
        <v>11</v>
      </c>
    </row>
    <row r="61" spans="1:35" x14ac:dyDescent="0.25">
      <c r="A61" s="37">
        <v>55</v>
      </c>
      <c r="B61" s="37">
        <v>55</v>
      </c>
      <c r="C61" s="38" t="s">
        <v>5</v>
      </c>
      <c r="D61" s="39" t="s">
        <v>194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1">
        <f t="shared" si="8"/>
        <v>0</v>
      </c>
      <c r="X61" s="39" t="s">
        <v>5</v>
      </c>
      <c r="Y61" s="42"/>
      <c r="Z61" s="42"/>
      <c r="AA61" s="42">
        <v>10</v>
      </c>
      <c r="AB61" s="42"/>
      <c r="AC61" s="42"/>
      <c r="AD61" s="43">
        <f t="shared" si="9"/>
        <v>10</v>
      </c>
      <c r="AE61" s="39" t="s">
        <v>5</v>
      </c>
      <c r="AF61" s="44"/>
      <c r="AG61" s="44"/>
      <c r="AH61" s="45">
        <f t="shared" si="10"/>
        <v>0</v>
      </c>
      <c r="AI61" s="46">
        <f t="shared" si="11"/>
        <v>10</v>
      </c>
    </row>
    <row r="62" spans="1:35" x14ac:dyDescent="0.25">
      <c r="A62" s="37">
        <v>56</v>
      </c>
      <c r="B62" s="37">
        <v>55</v>
      </c>
      <c r="C62" s="38" t="s">
        <v>63</v>
      </c>
      <c r="D62" s="39" t="s">
        <v>225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1">
        <f t="shared" si="8"/>
        <v>0</v>
      </c>
      <c r="X62" s="39" t="s">
        <v>63</v>
      </c>
      <c r="Y62" s="42"/>
      <c r="Z62" s="42"/>
      <c r="AA62" s="42">
        <v>10</v>
      </c>
      <c r="AB62" s="42"/>
      <c r="AC62" s="42"/>
      <c r="AD62" s="43">
        <f t="shared" si="9"/>
        <v>10</v>
      </c>
      <c r="AE62" s="39" t="s">
        <v>63</v>
      </c>
      <c r="AF62" s="44"/>
      <c r="AG62" s="44"/>
      <c r="AH62" s="45">
        <f t="shared" si="10"/>
        <v>0</v>
      </c>
      <c r="AI62" s="46">
        <f t="shared" si="11"/>
        <v>10</v>
      </c>
    </row>
    <row r="63" spans="1:35" x14ac:dyDescent="0.25">
      <c r="A63" s="37">
        <v>57</v>
      </c>
      <c r="B63" s="37">
        <v>55</v>
      </c>
      <c r="C63" s="38" t="s">
        <v>159</v>
      </c>
      <c r="D63" s="39" t="s">
        <v>268</v>
      </c>
      <c r="E63" s="40">
        <v>1</v>
      </c>
      <c r="F63" s="40">
        <v>2</v>
      </c>
      <c r="G63" s="40"/>
      <c r="H63" s="40"/>
      <c r="I63" s="40"/>
      <c r="J63" s="40">
        <v>3</v>
      </c>
      <c r="K63" s="40">
        <v>2</v>
      </c>
      <c r="L63" s="40"/>
      <c r="M63" s="40">
        <v>2</v>
      </c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10</v>
      </c>
      <c r="X63" s="39" t="s">
        <v>159</v>
      </c>
      <c r="Y63" s="42"/>
      <c r="Z63" s="42"/>
      <c r="AA63" s="42"/>
      <c r="AB63" s="42"/>
      <c r="AC63" s="42"/>
      <c r="AD63" s="43">
        <f t="shared" si="9"/>
        <v>0</v>
      </c>
      <c r="AE63" s="39" t="s">
        <v>159</v>
      </c>
      <c r="AF63" s="44"/>
      <c r="AG63" s="44"/>
      <c r="AH63" s="45">
        <f t="shared" si="10"/>
        <v>0</v>
      </c>
      <c r="AI63" s="46">
        <f t="shared" si="11"/>
        <v>10</v>
      </c>
    </row>
    <row r="64" spans="1:35" x14ac:dyDescent="0.25">
      <c r="A64" s="37">
        <v>58</v>
      </c>
      <c r="B64" s="37">
        <v>58</v>
      </c>
      <c r="C64" s="38" t="s">
        <v>89</v>
      </c>
      <c r="D64" s="39" t="s">
        <v>235</v>
      </c>
      <c r="E64" s="40">
        <v>1</v>
      </c>
      <c r="F64" s="40"/>
      <c r="G64" s="40">
        <v>2</v>
      </c>
      <c r="H64" s="40">
        <v>4</v>
      </c>
      <c r="I64" s="40">
        <v>1</v>
      </c>
      <c r="J64" s="40">
        <v>1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9</v>
      </c>
      <c r="X64" s="39" t="s">
        <v>89</v>
      </c>
      <c r="Y64" s="42"/>
      <c r="Z64" s="42"/>
      <c r="AA64" s="42"/>
      <c r="AB64" s="42"/>
      <c r="AC64" s="42"/>
      <c r="AD64" s="43">
        <f t="shared" si="9"/>
        <v>0</v>
      </c>
      <c r="AE64" s="39" t="s">
        <v>89</v>
      </c>
      <c r="AF64" s="44"/>
      <c r="AG64" s="44"/>
      <c r="AH64" s="45">
        <f t="shared" si="10"/>
        <v>0</v>
      </c>
      <c r="AI64" s="46">
        <f t="shared" si="11"/>
        <v>9</v>
      </c>
    </row>
    <row r="65" spans="1:35" x14ac:dyDescent="0.25">
      <c r="A65" s="37">
        <v>59</v>
      </c>
      <c r="B65" s="37">
        <v>58</v>
      </c>
      <c r="C65" s="38" t="s">
        <v>309</v>
      </c>
      <c r="D65" s="39" t="s">
        <v>310</v>
      </c>
      <c r="E65" s="40">
        <v>1</v>
      </c>
      <c r="F65" s="40">
        <v>1</v>
      </c>
      <c r="G65" s="40"/>
      <c r="H65" s="40"/>
      <c r="I65" s="40"/>
      <c r="J65" s="40">
        <v>1</v>
      </c>
      <c r="K65" s="40">
        <v>3</v>
      </c>
      <c r="L65" s="40">
        <v>1</v>
      </c>
      <c r="M65" s="40">
        <v>2</v>
      </c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9</v>
      </c>
      <c r="X65" s="39" t="s">
        <v>309</v>
      </c>
      <c r="Y65" s="42"/>
      <c r="Z65" s="42"/>
      <c r="AA65" s="42"/>
      <c r="AB65" s="42"/>
      <c r="AC65" s="42"/>
      <c r="AD65" s="43">
        <f t="shared" si="9"/>
        <v>0</v>
      </c>
      <c r="AE65" s="39" t="s">
        <v>309</v>
      </c>
      <c r="AF65" s="44"/>
      <c r="AG65" s="44"/>
      <c r="AH65" s="45">
        <f t="shared" si="10"/>
        <v>0</v>
      </c>
      <c r="AI65" s="46">
        <f t="shared" si="11"/>
        <v>9</v>
      </c>
    </row>
    <row r="66" spans="1:35" x14ac:dyDescent="0.25">
      <c r="A66" s="37">
        <v>60</v>
      </c>
      <c r="B66" s="37">
        <v>60</v>
      </c>
      <c r="C66" s="38" t="s">
        <v>58</v>
      </c>
      <c r="D66" s="39" t="s">
        <v>224</v>
      </c>
      <c r="E66" s="40"/>
      <c r="F66" s="40">
        <v>2</v>
      </c>
      <c r="G66" s="40"/>
      <c r="H66" s="40"/>
      <c r="I66" s="40"/>
      <c r="J66" s="40"/>
      <c r="K66" s="40"/>
      <c r="L66" s="40"/>
      <c r="M66" s="40">
        <v>4</v>
      </c>
      <c r="N66" s="40"/>
      <c r="O66" s="40"/>
      <c r="P66" s="40"/>
      <c r="Q66" s="40"/>
      <c r="R66" s="40"/>
      <c r="S66" s="40"/>
      <c r="T66" s="40"/>
      <c r="U66" s="40"/>
      <c r="V66" s="40"/>
      <c r="W66" s="41">
        <f t="shared" si="8"/>
        <v>6</v>
      </c>
      <c r="X66" s="39" t="s">
        <v>58</v>
      </c>
      <c r="Y66" s="42"/>
      <c r="Z66" s="42"/>
      <c r="AA66" s="42"/>
      <c r="AB66" s="42"/>
      <c r="AC66" s="42"/>
      <c r="AD66" s="43">
        <f t="shared" si="9"/>
        <v>0</v>
      </c>
      <c r="AE66" s="39" t="s">
        <v>58</v>
      </c>
      <c r="AF66" s="44"/>
      <c r="AG66" s="44"/>
      <c r="AH66" s="45">
        <f t="shared" si="10"/>
        <v>0</v>
      </c>
      <c r="AI66" s="46">
        <f t="shared" si="11"/>
        <v>6</v>
      </c>
    </row>
    <row r="67" spans="1:35" x14ac:dyDescent="0.25">
      <c r="A67" s="37">
        <v>61</v>
      </c>
      <c r="B67" s="37">
        <v>60</v>
      </c>
      <c r="C67" s="38" t="s">
        <v>282</v>
      </c>
      <c r="D67" s="39" t="s">
        <v>283</v>
      </c>
      <c r="E67" s="40">
        <v>1</v>
      </c>
      <c r="F67" s="40">
        <v>1</v>
      </c>
      <c r="G67" s="40">
        <v>1</v>
      </c>
      <c r="H67" s="40">
        <v>1</v>
      </c>
      <c r="I67" s="40"/>
      <c r="J67" s="40"/>
      <c r="K67" s="40">
        <v>2</v>
      </c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1">
        <f t="shared" si="8"/>
        <v>6</v>
      </c>
      <c r="X67" s="39" t="s">
        <v>282</v>
      </c>
      <c r="Y67" s="42"/>
      <c r="Z67" s="42"/>
      <c r="AA67" s="42"/>
      <c r="AB67" s="42"/>
      <c r="AC67" s="42"/>
      <c r="AD67" s="43">
        <f t="shared" si="9"/>
        <v>0</v>
      </c>
      <c r="AE67" s="39" t="s">
        <v>282</v>
      </c>
      <c r="AF67" s="44"/>
      <c r="AG67" s="44"/>
      <c r="AH67" s="45">
        <f t="shared" si="10"/>
        <v>0</v>
      </c>
      <c r="AI67" s="46">
        <f t="shared" si="11"/>
        <v>6</v>
      </c>
    </row>
    <row r="68" spans="1:35" x14ac:dyDescent="0.25">
      <c r="A68" s="37">
        <v>62</v>
      </c>
      <c r="B68" s="37">
        <v>62</v>
      </c>
      <c r="C68" s="38" t="s">
        <v>34</v>
      </c>
      <c r="D68" s="39" t="s">
        <v>210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0</v>
      </c>
      <c r="X68" s="39" t="s">
        <v>34</v>
      </c>
      <c r="Y68" s="42"/>
      <c r="Z68" s="42">
        <v>5</v>
      </c>
      <c r="AA68" s="42"/>
      <c r="AB68" s="42"/>
      <c r="AC68" s="42"/>
      <c r="AD68" s="43">
        <f t="shared" si="9"/>
        <v>5</v>
      </c>
      <c r="AE68" s="39" t="s">
        <v>34</v>
      </c>
      <c r="AF68" s="44"/>
      <c r="AG68" s="44"/>
      <c r="AH68" s="45">
        <f t="shared" si="10"/>
        <v>0</v>
      </c>
      <c r="AI68" s="46">
        <f t="shared" si="11"/>
        <v>5</v>
      </c>
    </row>
    <row r="69" spans="1:35" x14ac:dyDescent="0.25">
      <c r="A69" s="37">
        <v>63</v>
      </c>
      <c r="B69" s="37">
        <v>62</v>
      </c>
      <c r="C69" s="38" t="s">
        <v>46</v>
      </c>
      <c r="D69" s="39" t="s">
        <v>47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0</v>
      </c>
      <c r="X69" s="39" t="s">
        <v>46</v>
      </c>
      <c r="Y69" s="42"/>
      <c r="Z69" s="42">
        <v>5</v>
      </c>
      <c r="AA69" s="42"/>
      <c r="AB69" s="42"/>
      <c r="AC69" s="42"/>
      <c r="AD69" s="43">
        <f t="shared" si="9"/>
        <v>5</v>
      </c>
      <c r="AE69" s="39" t="s">
        <v>46</v>
      </c>
      <c r="AF69" s="44"/>
      <c r="AG69" s="44"/>
      <c r="AH69" s="45">
        <f t="shared" si="10"/>
        <v>0</v>
      </c>
      <c r="AI69" s="46">
        <f t="shared" si="11"/>
        <v>5</v>
      </c>
    </row>
    <row r="70" spans="1:35" x14ac:dyDescent="0.25">
      <c r="A70" s="37">
        <v>64</v>
      </c>
      <c r="B70" s="37">
        <v>62</v>
      </c>
      <c r="C70" s="38" t="s">
        <v>177</v>
      </c>
      <c r="D70" s="39" t="s">
        <v>178</v>
      </c>
      <c r="E70" s="40">
        <v>1</v>
      </c>
      <c r="F70" s="40"/>
      <c r="G70" s="40"/>
      <c r="H70" s="40"/>
      <c r="I70" s="40"/>
      <c r="J70" s="40">
        <v>2</v>
      </c>
      <c r="K70" s="40">
        <v>2</v>
      </c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>
        <f t="shared" si="8"/>
        <v>5</v>
      </c>
      <c r="X70" s="39" t="s">
        <v>177</v>
      </c>
      <c r="Y70" s="42"/>
      <c r="Z70" s="42"/>
      <c r="AA70" s="42"/>
      <c r="AB70" s="42"/>
      <c r="AC70" s="42"/>
      <c r="AD70" s="43">
        <f t="shared" si="9"/>
        <v>0</v>
      </c>
      <c r="AE70" s="39" t="s">
        <v>177</v>
      </c>
      <c r="AF70" s="44"/>
      <c r="AG70" s="44"/>
      <c r="AH70" s="45">
        <f t="shared" si="10"/>
        <v>0</v>
      </c>
      <c r="AI70" s="46">
        <f t="shared" si="11"/>
        <v>5</v>
      </c>
    </row>
    <row r="71" spans="1:35" x14ac:dyDescent="0.25">
      <c r="A71" s="37">
        <v>65</v>
      </c>
      <c r="B71" s="37">
        <v>65</v>
      </c>
      <c r="C71" s="38" t="s">
        <v>3</v>
      </c>
      <c r="D71" s="39" t="s">
        <v>192</v>
      </c>
      <c r="E71" s="40">
        <v>1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>
        <f t="shared" si="8"/>
        <v>1</v>
      </c>
      <c r="X71" s="39" t="s">
        <v>3</v>
      </c>
      <c r="Y71" s="42"/>
      <c r="Z71" s="42"/>
      <c r="AA71" s="42"/>
      <c r="AB71" s="42"/>
      <c r="AC71" s="42">
        <v>3</v>
      </c>
      <c r="AD71" s="43">
        <f t="shared" si="9"/>
        <v>3</v>
      </c>
      <c r="AE71" s="39" t="s">
        <v>3</v>
      </c>
      <c r="AF71" s="44"/>
      <c r="AG71" s="44"/>
      <c r="AH71" s="45">
        <f t="shared" si="10"/>
        <v>0</v>
      </c>
      <c r="AI71" s="46">
        <f t="shared" si="11"/>
        <v>4</v>
      </c>
    </row>
    <row r="72" spans="1:35" x14ac:dyDescent="0.25">
      <c r="A72" s="37">
        <v>66</v>
      </c>
      <c r="B72" s="37">
        <v>65</v>
      </c>
      <c r="C72" s="38" t="s">
        <v>75</v>
      </c>
      <c r="D72" s="39" t="s">
        <v>76</v>
      </c>
      <c r="E72" s="40">
        <v>1</v>
      </c>
      <c r="F72" s="40"/>
      <c r="G72" s="40"/>
      <c r="H72" s="40">
        <v>1</v>
      </c>
      <c r="I72" s="40">
        <v>1</v>
      </c>
      <c r="J72" s="40"/>
      <c r="K72" s="40"/>
      <c r="L72" s="40">
        <v>1</v>
      </c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4</v>
      </c>
      <c r="X72" s="39" t="s">
        <v>75</v>
      </c>
      <c r="Y72" s="42"/>
      <c r="Z72" s="42"/>
      <c r="AA72" s="42"/>
      <c r="AB72" s="42"/>
      <c r="AC72" s="42"/>
      <c r="AD72" s="43">
        <f t="shared" si="9"/>
        <v>0</v>
      </c>
      <c r="AE72" s="39" t="s">
        <v>75</v>
      </c>
      <c r="AF72" s="44"/>
      <c r="AG72" s="44"/>
      <c r="AH72" s="45">
        <f t="shared" si="10"/>
        <v>0</v>
      </c>
      <c r="AI72" s="46">
        <f t="shared" si="11"/>
        <v>4</v>
      </c>
    </row>
    <row r="73" spans="1:35" x14ac:dyDescent="0.25">
      <c r="A73" s="37">
        <v>67</v>
      </c>
      <c r="B73" s="37">
        <v>65</v>
      </c>
      <c r="C73" s="38" t="s">
        <v>185</v>
      </c>
      <c r="D73" s="39" t="s">
        <v>288</v>
      </c>
      <c r="E73" s="40">
        <v>1</v>
      </c>
      <c r="F73" s="40"/>
      <c r="G73" s="40"/>
      <c r="H73" s="40"/>
      <c r="I73" s="40"/>
      <c r="J73" s="40"/>
      <c r="K73" s="40"/>
      <c r="L73" s="40">
        <v>3</v>
      </c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4</v>
      </c>
      <c r="X73" s="39" t="s">
        <v>185</v>
      </c>
      <c r="Y73" s="42"/>
      <c r="Z73" s="42"/>
      <c r="AA73" s="42"/>
      <c r="AB73" s="42"/>
      <c r="AC73" s="42"/>
      <c r="AD73" s="43">
        <f t="shared" si="9"/>
        <v>0</v>
      </c>
      <c r="AE73" s="39" t="s">
        <v>185</v>
      </c>
      <c r="AF73" s="44"/>
      <c r="AG73" s="44"/>
      <c r="AH73" s="45">
        <f t="shared" si="10"/>
        <v>0</v>
      </c>
      <c r="AI73" s="46">
        <f t="shared" si="11"/>
        <v>4</v>
      </c>
    </row>
    <row r="74" spans="1:35" x14ac:dyDescent="0.25">
      <c r="A74" s="37">
        <v>68</v>
      </c>
      <c r="B74" s="37">
        <v>68</v>
      </c>
      <c r="C74" s="38" t="s">
        <v>48</v>
      </c>
      <c r="D74" s="39" t="s">
        <v>49</v>
      </c>
      <c r="E74" s="40"/>
      <c r="F74" s="40">
        <v>1</v>
      </c>
      <c r="G74" s="40">
        <v>1</v>
      </c>
      <c r="H74" s="40">
        <v>1</v>
      </c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3</v>
      </c>
      <c r="X74" s="39" t="s">
        <v>48</v>
      </c>
      <c r="Y74" s="42"/>
      <c r="Z74" s="42"/>
      <c r="AA74" s="42"/>
      <c r="AB74" s="42"/>
      <c r="AC74" s="42"/>
      <c r="AD74" s="43">
        <f t="shared" si="9"/>
        <v>0</v>
      </c>
      <c r="AE74" s="39" t="s">
        <v>48</v>
      </c>
      <c r="AF74" s="44"/>
      <c r="AG74" s="44"/>
      <c r="AH74" s="45">
        <f t="shared" si="10"/>
        <v>0</v>
      </c>
      <c r="AI74" s="46">
        <f t="shared" si="11"/>
        <v>3</v>
      </c>
    </row>
    <row r="75" spans="1:35" x14ac:dyDescent="0.25">
      <c r="A75" s="37">
        <v>69</v>
      </c>
      <c r="B75" s="37">
        <v>68</v>
      </c>
      <c r="C75" s="38" t="s">
        <v>297</v>
      </c>
      <c r="D75" s="39" t="s">
        <v>298</v>
      </c>
      <c r="E75" s="40"/>
      <c r="F75" s="40">
        <v>1</v>
      </c>
      <c r="G75" s="40">
        <v>1</v>
      </c>
      <c r="H75" s="40"/>
      <c r="I75" s="40">
        <v>1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3</v>
      </c>
      <c r="X75" s="39" t="s">
        <v>297</v>
      </c>
      <c r="Y75" s="42"/>
      <c r="Z75" s="42"/>
      <c r="AA75" s="42"/>
      <c r="AB75" s="42"/>
      <c r="AC75" s="42"/>
      <c r="AD75" s="43">
        <f t="shared" si="9"/>
        <v>0</v>
      </c>
      <c r="AE75" s="39" t="s">
        <v>297</v>
      </c>
      <c r="AF75" s="44"/>
      <c r="AG75" s="44"/>
      <c r="AH75" s="45">
        <f t="shared" si="10"/>
        <v>0</v>
      </c>
      <c r="AI75" s="46">
        <f t="shared" si="11"/>
        <v>3</v>
      </c>
    </row>
    <row r="76" spans="1:35" x14ac:dyDescent="0.25">
      <c r="A76" s="37">
        <v>70</v>
      </c>
      <c r="B76" s="37">
        <v>68</v>
      </c>
      <c r="C76" s="38" t="s">
        <v>84</v>
      </c>
      <c r="D76" s="39" t="s">
        <v>85</v>
      </c>
      <c r="E76" s="40"/>
      <c r="F76" s="40"/>
      <c r="G76" s="40"/>
      <c r="H76" s="40"/>
      <c r="I76" s="40"/>
      <c r="J76" s="40"/>
      <c r="K76" s="40"/>
      <c r="L76" s="40"/>
      <c r="M76" s="40">
        <v>2</v>
      </c>
      <c r="N76" s="40">
        <v>1</v>
      </c>
      <c r="O76" s="40"/>
      <c r="P76" s="40"/>
      <c r="Q76" s="40"/>
      <c r="R76" s="40"/>
      <c r="S76" s="40"/>
      <c r="T76" s="40"/>
      <c r="U76" s="40"/>
      <c r="V76" s="40"/>
      <c r="W76" s="41">
        <f t="shared" si="8"/>
        <v>3</v>
      </c>
      <c r="X76" s="39" t="s">
        <v>84</v>
      </c>
      <c r="Y76" s="42"/>
      <c r="Z76" s="42"/>
      <c r="AA76" s="42"/>
      <c r="AB76" s="42"/>
      <c r="AC76" s="42"/>
      <c r="AD76" s="43">
        <f t="shared" si="9"/>
        <v>0</v>
      </c>
      <c r="AE76" s="39" t="s">
        <v>84</v>
      </c>
      <c r="AF76" s="44"/>
      <c r="AG76" s="44"/>
      <c r="AH76" s="45">
        <f t="shared" si="10"/>
        <v>0</v>
      </c>
      <c r="AI76" s="46">
        <f t="shared" si="11"/>
        <v>3</v>
      </c>
    </row>
    <row r="77" spans="1:35" x14ac:dyDescent="0.25">
      <c r="A77" s="37">
        <v>71</v>
      </c>
      <c r="B77" s="37">
        <v>68</v>
      </c>
      <c r="C77" s="38" t="s">
        <v>94</v>
      </c>
      <c r="D77" s="39" t="s">
        <v>95</v>
      </c>
      <c r="E77" s="40"/>
      <c r="F77" s="40"/>
      <c r="G77" s="40">
        <v>2</v>
      </c>
      <c r="H77" s="40"/>
      <c r="I77" s="40"/>
      <c r="J77" s="40"/>
      <c r="K77" s="40">
        <v>1</v>
      </c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1">
        <f t="shared" si="8"/>
        <v>3</v>
      </c>
      <c r="X77" s="39" t="s">
        <v>94</v>
      </c>
      <c r="Y77" s="42"/>
      <c r="Z77" s="42"/>
      <c r="AA77" s="42"/>
      <c r="AB77" s="42"/>
      <c r="AC77" s="42"/>
      <c r="AD77" s="43">
        <f t="shared" si="9"/>
        <v>0</v>
      </c>
      <c r="AE77" s="39" t="s">
        <v>94</v>
      </c>
      <c r="AF77" s="44"/>
      <c r="AG77" s="44"/>
      <c r="AH77" s="45">
        <f t="shared" si="10"/>
        <v>0</v>
      </c>
      <c r="AI77" s="46">
        <f t="shared" si="11"/>
        <v>3</v>
      </c>
    </row>
    <row r="78" spans="1:35" x14ac:dyDescent="0.25">
      <c r="A78" s="37">
        <v>72</v>
      </c>
      <c r="B78" s="37">
        <v>68</v>
      </c>
      <c r="C78" s="38" t="s">
        <v>140</v>
      </c>
      <c r="D78" s="39" t="s">
        <v>257</v>
      </c>
      <c r="E78" s="40">
        <v>1</v>
      </c>
      <c r="F78" s="40"/>
      <c r="G78" s="40"/>
      <c r="H78" s="40"/>
      <c r="I78" s="40"/>
      <c r="J78" s="40">
        <v>1</v>
      </c>
      <c r="K78" s="40">
        <v>1</v>
      </c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3</v>
      </c>
      <c r="X78" s="39" t="s">
        <v>140</v>
      </c>
      <c r="Y78" s="42"/>
      <c r="Z78" s="42"/>
      <c r="AA78" s="42"/>
      <c r="AB78" s="42"/>
      <c r="AC78" s="42"/>
      <c r="AD78" s="43">
        <f t="shared" si="9"/>
        <v>0</v>
      </c>
      <c r="AE78" s="39" t="s">
        <v>140</v>
      </c>
      <c r="AF78" s="44"/>
      <c r="AG78" s="44"/>
      <c r="AH78" s="45">
        <f t="shared" si="10"/>
        <v>0</v>
      </c>
      <c r="AI78" s="46">
        <f t="shared" si="11"/>
        <v>3</v>
      </c>
    </row>
    <row r="79" spans="1:35" x14ac:dyDescent="0.25">
      <c r="A79" s="37">
        <v>73</v>
      </c>
      <c r="B79" s="37">
        <v>68</v>
      </c>
      <c r="C79" s="38" t="s">
        <v>181</v>
      </c>
      <c r="D79" s="39" t="s">
        <v>284</v>
      </c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1">
        <f t="shared" si="8"/>
        <v>0</v>
      </c>
      <c r="X79" s="39" t="s">
        <v>181</v>
      </c>
      <c r="Y79" s="42"/>
      <c r="Z79" s="42"/>
      <c r="AA79" s="42"/>
      <c r="AB79" s="42">
        <v>3</v>
      </c>
      <c r="AC79" s="42"/>
      <c r="AD79" s="43">
        <f t="shared" si="9"/>
        <v>3</v>
      </c>
      <c r="AE79" s="39" t="s">
        <v>181</v>
      </c>
      <c r="AF79" s="44"/>
      <c r="AG79" s="44"/>
      <c r="AH79" s="45">
        <f t="shared" si="10"/>
        <v>0</v>
      </c>
      <c r="AI79" s="46">
        <f t="shared" si="11"/>
        <v>3</v>
      </c>
    </row>
    <row r="80" spans="1:35" x14ac:dyDescent="0.25">
      <c r="A80" s="37">
        <v>74</v>
      </c>
      <c r="B80" s="37">
        <v>68</v>
      </c>
      <c r="C80" s="38" t="s">
        <v>182</v>
      </c>
      <c r="D80" s="39" t="s">
        <v>285</v>
      </c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>
        <f t="shared" si="8"/>
        <v>0</v>
      </c>
      <c r="X80" s="39" t="s">
        <v>182</v>
      </c>
      <c r="Y80" s="42"/>
      <c r="Z80" s="42"/>
      <c r="AA80" s="42"/>
      <c r="AB80" s="42">
        <v>3</v>
      </c>
      <c r="AC80" s="42"/>
      <c r="AD80" s="43">
        <f t="shared" si="9"/>
        <v>3</v>
      </c>
      <c r="AE80" s="39" t="s">
        <v>182</v>
      </c>
      <c r="AF80" s="44"/>
      <c r="AG80" s="44"/>
      <c r="AH80" s="45">
        <f t="shared" si="10"/>
        <v>0</v>
      </c>
      <c r="AI80" s="46">
        <f t="shared" si="11"/>
        <v>3</v>
      </c>
    </row>
    <row r="81" spans="1:35" x14ac:dyDescent="0.25">
      <c r="A81" s="37">
        <v>75</v>
      </c>
      <c r="B81" s="37">
        <v>75</v>
      </c>
      <c r="C81" s="38" t="s">
        <v>35</v>
      </c>
      <c r="D81" s="39" t="s">
        <v>211</v>
      </c>
      <c r="E81" s="40"/>
      <c r="F81" s="40"/>
      <c r="G81" s="40"/>
      <c r="H81" s="40">
        <v>1</v>
      </c>
      <c r="I81" s="40">
        <v>1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2</v>
      </c>
      <c r="X81" s="39" t="s">
        <v>35</v>
      </c>
      <c r="Y81" s="42"/>
      <c r="Z81" s="42"/>
      <c r="AA81" s="42"/>
      <c r="AB81" s="42"/>
      <c r="AC81" s="42"/>
      <c r="AD81" s="43">
        <f t="shared" si="9"/>
        <v>0</v>
      </c>
      <c r="AE81" s="39" t="s">
        <v>35</v>
      </c>
      <c r="AF81" s="44"/>
      <c r="AG81" s="44"/>
      <c r="AH81" s="45">
        <f t="shared" si="10"/>
        <v>0</v>
      </c>
      <c r="AI81" s="46">
        <f t="shared" si="11"/>
        <v>2</v>
      </c>
    </row>
    <row r="82" spans="1:35" x14ac:dyDescent="0.25">
      <c r="A82" s="37">
        <v>76</v>
      </c>
      <c r="B82" s="37">
        <v>75</v>
      </c>
      <c r="C82" s="38" t="s">
        <v>43</v>
      </c>
      <c r="D82" s="39" t="s">
        <v>217</v>
      </c>
      <c r="E82" s="40"/>
      <c r="F82" s="40">
        <v>1</v>
      </c>
      <c r="G82" s="40">
        <v>1</v>
      </c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>
        <f t="shared" si="8"/>
        <v>2</v>
      </c>
      <c r="X82" s="39" t="s">
        <v>43</v>
      </c>
      <c r="Y82" s="42"/>
      <c r="Z82" s="42"/>
      <c r="AA82" s="42"/>
      <c r="AB82" s="42"/>
      <c r="AC82" s="42"/>
      <c r="AD82" s="43">
        <f t="shared" si="9"/>
        <v>0</v>
      </c>
      <c r="AE82" s="39" t="s">
        <v>43</v>
      </c>
      <c r="AF82" s="44"/>
      <c r="AG82" s="44"/>
      <c r="AH82" s="45">
        <f t="shared" si="10"/>
        <v>0</v>
      </c>
      <c r="AI82" s="46">
        <f t="shared" si="11"/>
        <v>2</v>
      </c>
    </row>
    <row r="83" spans="1:35" x14ac:dyDescent="0.25">
      <c r="A83" s="37">
        <v>77</v>
      </c>
      <c r="B83" s="37">
        <v>75</v>
      </c>
      <c r="C83" s="38" t="s">
        <v>69</v>
      </c>
      <c r="D83" s="39" t="s">
        <v>229</v>
      </c>
      <c r="E83" s="40"/>
      <c r="F83" s="40"/>
      <c r="G83" s="40"/>
      <c r="H83" s="40"/>
      <c r="I83" s="40"/>
      <c r="J83" s="40"/>
      <c r="K83" s="40">
        <v>2</v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1">
        <f t="shared" si="8"/>
        <v>2</v>
      </c>
      <c r="X83" s="39" t="s">
        <v>69</v>
      </c>
      <c r="Y83" s="42"/>
      <c r="Z83" s="42"/>
      <c r="AA83" s="42"/>
      <c r="AB83" s="42"/>
      <c r="AC83" s="42"/>
      <c r="AD83" s="43">
        <f t="shared" si="9"/>
        <v>0</v>
      </c>
      <c r="AE83" s="39" t="s">
        <v>69</v>
      </c>
      <c r="AF83" s="44"/>
      <c r="AG83" s="44"/>
      <c r="AH83" s="45">
        <f t="shared" si="10"/>
        <v>0</v>
      </c>
      <c r="AI83" s="46">
        <f t="shared" si="11"/>
        <v>2</v>
      </c>
    </row>
    <row r="84" spans="1:35" x14ac:dyDescent="0.25">
      <c r="A84" s="37">
        <v>78</v>
      </c>
      <c r="B84" s="37">
        <v>75</v>
      </c>
      <c r="C84" s="38" t="s">
        <v>305</v>
      </c>
      <c r="D84" s="39" t="s">
        <v>306</v>
      </c>
      <c r="E84" s="40">
        <v>1</v>
      </c>
      <c r="F84" s="40">
        <v>1</v>
      </c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1">
        <f t="shared" si="8"/>
        <v>2</v>
      </c>
      <c r="X84" s="39" t="s">
        <v>305</v>
      </c>
      <c r="Y84" s="42"/>
      <c r="Z84" s="42"/>
      <c r="AA84" s="42"/>
      <c r="AB84" s="42"/>
      <c r="AC84" s="42"/>
      <c r="AD84" s="43">
        <f t="shared" si="9"/>
        <v>0</v>
      </c>
      <c r="AE84" s="39" t="s">
        <v>305</v>
      </c>
      <c r="AF84" s="44"/>
      <c r="AG84" s="44"/>
      <c r="AH84" s="45">
        <f t="shared" si="10"/>
        <v>0</v>
      </c>
      <c r="AI84" s="46">
        <f t="shared" si="11"/>
        <v>2</v>
      </c>
    </row>
    <row r="85" spans="1:35" x14ac:dyDescent="0.25">
      <c r="A85" s="37">
        <v>79</v>
      </c>
      <c r="B85" s="37">
        <v>75</v>
      </c>
      <c r="C85" s="38" t="s">
        <v>149</v>
      </c>
      <c r="D85" s="39" t="s">
        <v>260</v>
      </c>
      <c r="E85" s="40"/>
      <c r="F85" s="40">
        <v>1</v>
      </c>
      <c r="G85" s="40">
        <v>1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1">
        <f t="shared" si="8"/>
        <v>2</v>
      </c>
      <c r="X85" s="39" t="s">
        <v>149</v>
      </c>
      <c r="Y85" s="42"/>
      <c r="Z85" s="42"/>
      <c r="AA85" s="42"/>
      <c r="AB85" s="42"/>
      <c r="AC85" s="42"/>
      <c r="AD85" s="43">
        <f t="shared" si="9"/>
        <v>0</v>
      </c>
      <c r="AE85" s="39" t="s">
        <v>149</v>
      </c>
      <c r="AF85" s="44"/>
      <c r="AG85" s="44"/>
      <c r="AH85" s="45">
        <f t="shared" si="10"/>
        <v>0</v>
      </c>
      <c r="AI85" s="46">
        <f t="shared" si="11"/>
        <v>2</v>
      </c>
    </row>
    <row r="86" spans="1:35" x14ac:dyDescent="0.25">
      <c r="A86" s="37">
        <v>80</v>
      </c>
      <c r="B86" s="37">
        <v>75</v>
      </c>
      <c r="C86" s="38" t="s">
        <v>168</v>
      </c>
      <c r="D86" s="39" t="s">
        <v>275</v>
      </c>
      <c r="E86" s="40">
        <v>1</v>
      </c>
      <c r="F86" s="40"/>
      <c r="G86" s="40"/>
      <c r="H86" s="40"/>
      <c r="I86" s="40"/>
      <c r="J86" s="40"/>
      <c r="K86" s="40"/>
      <c r="L86" s="40">
        <v>1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2</v>
      </c>
      <c r="X86" s="39" t="s">
        <v>168</v>
      </c>
      <c r="Y86" s="42"/>
      <c r="Z86" s="42"/>
      <c r="AA86" s="42"/>
      <c r="AB86" s="42"/>
      <c r="AC86" s="42"/>
      <c r="AD86" s="43">
        <f t="shared" si="9"/>
        <v>0</v>
      </c>
      <c r="AE86" s="39" t="s">
        <v>168</v>
      </c>
      <c r="AF86" s="44"/>
      <c r="AG86" s="44"/>
      <c r="AH86" s="45">
        <f t="shared" si="10"/>
        <v>0</v>
      </c>
      <c r="AI86" s="46">
        <f t="shared" si="11"/>
        <v>2</v>
      </c>
    </row>
    <row r="87" spans="1:35" x14ac:dyDescent="0.25">
      <c r="A87" s="37">
        <v>81</v>
      </c>
      <c r="B87" s="37">
        <v>75</v>
      </c>
      <c r="C87" s="38" t="s">
        <v>311</v>
      </c>
      <c r="D87" s="39" t="s">
        <v>312</v>
      </c>
      <c r="E87" s="40"/>
      <c r="F87" s="40"/>
      <c r="G87" s="40"/>
      <c r="H87" s="40"/>
      <c r="I87" s="40"/>
      <c r="J87" s="40"/>
      <c r="K87" s="40"/>
      <c r="L87" s="40"/>
      <c r="M87" s="40">
        <v>2</v>
      </c>
      <c r="N87" s="40"/>
      <c r="O87" s="40"/>
      <c r="P87" s="40"/>
      <c r="Q87" s="40"/>
      <c r="R87" s="40"/>
      <c r="S87" s="40"/>
      <c r="T87" s="40"/>
      <c r="U87" s="40"/>
      <c r="V87" s="40"/>
      <c r="W87" s="41">
        <f t="shared" si="8"/>
        <v>2</v>
      </c>
      <c r="X87" s="39" t="s">
        <v>311</v>
      </c>
      <c r="Y87" s="42"/>
      <c r="Z87" s="42"/>
      <c r="AA87" s="42"/>
      <c r="AB87" s="42"/>
      <c r="AC87" s="42"/>
      <c r="AD87" s="43">
        <f t="shared" si="9"/>
        <v>0</v>
      </c>
      <c r="AE87" s="39" t="s">
        <v>311</v>
      </c>
      <c r="AF87" s="44"/>
      <c r="AG87" s="44"/>
      <c r="AH87" s="45">
        <f t="shared" si="10"/>
        <v>0</v>
      </c>
      <c r="AI87" s="46">
        <f t="shared" si="11"/>
        <v>2</v>
      </c>
    </row>
    <row r="88" spans="1:35" x14ac:dyDescent="0.25">
      <c r="A88" s="37">
        <v>82</v>
      </c>
      <c r="B88" s="37">
        <v>82</v>
      </c>
      <c r="C88" s="38" t="s">
        <v>18</v>
      </c>
      <c r="D88" s="39" t="s">
        <v>199</v>
      </c>
      <c r="E88" s="40"/>
      <c r="F88" s="40"/>
      <c r="G88" s="40"/>
      <c r="H88" s="40"/>
      <c r="I88" s="40"/>
      <c r="J88" s="40">
        <v>1</v>
      </c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>
        <f t="shared" si="8"/>
        <v>1</v>
      </c>
      <c r="X88" s="39" t="s">
        <v>18</v>
      </c>
      <c r="Y88" s="42"/>
      <c r="Z88" s="42"/>
      <c r="AA88" s="42"/>
      <c r="AB88" s="42"/>
      <c r="AC88" s="42"/>
      <c r="AD88" s="43">
        <f t="shared" si="9"/>
        <v>0</v>
      </c>
      <c r="AE88" s="39" t="s">
        <v>18</v>
      </c>
      <c r="AF88" s="44"/>
      <c r="AG88" s="44"/>
      <c r="AH88" s="45">
        <f t="shared" si="10"/>
        <v>0</v>
      </c>
      <c r="AI88" s="46">
        <f t="shared" si="11"/>
        <v>1</v>
      </c>
    </row>
    <row r="89" spans="1:35" x14ac:dyDescent="0.25">
      <c r="A89" s="37">
        <v>83</v>
      </c>
      <c r="B89" s="37">
        <v>82</v>
      </c>
      <c r="C89" s="38" t="s">
        <v>23</v>
      </c>
      <c r="D89" s="39" t="s">
        <v>24</v>
      </c>
      <c r="E89" s="40"/>
      <c r="F89" s="40"/>
      <c r="G89" s="40"/>
      <c r="H89" s="40"/>
      <c r="I89" s="40"/>
      <c r="J89" s="40">
        <v>1</v>
      </c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1">
        <f t="shared" si="8"/>
        <v>1</v>
      </c>
      <c r="X89" s="39" t="s">
        <v>23</v>
      </c>
      <c r="Y89" s="42"/>
      <c r="Z89" s="42"/>
      <c r="AA89" s="42"/>
      <c r="AB89" s="42"/>
      <c r="AC89" s="42"/>
      <c r="AD89" s="43">
        <f t="shared" si="9"/>
        <v>0</v>
      </c>
      <c r="AE89" s="39" t="s">
        <v>23</v>
      </c>
      <c r="AF89" s="44"/>
      <c r="AG89" s="44"/>
      <c r="AH89" s="45">
        <f t="shared" si="10"/>
        <v>0</v>
      </c>
      <c r="AI89" s="46">
        <f t="shared" si="11"/>
        <v>1</v>
      </c>
    </row>
    <row r="90" spans="1:35" x14ac:dyDescent="0.25">
      <c r="A90" s="37">
        <v>84</v>
      </c>
      <c r="B90" s="37">
        <v>82</v>
      </c>
      <c r="C90" s="38" t="s">
        <v>42</v>
      </c>
      <c r="D90" s="39" t="s">
        <v>216</v>
      </c>
      <c r="E90" s="40"/>
      <c r="F90" s="40"/>
      <c r="G90" s="40"/>
      <c r="H90" s="40">
        <v>1</v>
      </c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1">
        <f t="shared" si="8"/>
        <v>1</v>
      </c>
      <c r="X90" s="39" t="s">
        <v>42</v>
      </c>
      <c r="Y90" s="42"/>
      <c r="Z90" s="42"/>
      <c r="AA90" s="42"/>
      <c r="AB90" s="42"/>
      <c r="AC90" s="42"/>
      <c r="AD90" s="43">
        <f t="shared" si="9"/>
        <v>0</v>
      </c>
      <c r="AE90" s="39" t="s">
        <v>42</v>
      </c>
      <c r="AF90" s="44"/>
      <c r="AG90" s="44"/>
      <c r="AH90" s="45">
        <f t="shared" si="10"/>
        <v>0</v>
      </c>
      <c r="AI90" s="46">
        <f t="shared" si="11"/>
        <v>1</v>
      </c>
    </row>
    <row r="91" spans="1:35" x14ac:dyDescent="0.25">
      <c r="A91" s="37">
        <v>85</v>
      </c>
      <c r="B91" s="37">
        <v>82</v>
      </c>
      <c r="C91" s="38" t="s">
        <v>54</v>
      </c>
      <c r="D91" s="39" t="s">
        <v>220</v>
      </c>
      <c r="E91" s="40"/>
      <c r="F91" s="40">
        <v>1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8"/>
        <v>1</v>
      </c>
      <c r="X91" s="39" t="s">
        <v>54</v>
      </c>
      <c r="Y91" s="42"/>
      <c r="Z91" s="42"/>
      <c r="AA91" s="42"/>
      <c r="AB91" s="42"/>
      <c r="AC91" s="42"/>
      <c r="AD91" s="43">
        <f t="shared" si="9"/>
        <v>0</v>
      </c>
      <c r="AE91" s="39" t="s">
        <v>54</v>
      </c>
      <c r="AF91" s="44"/>
      <c r="AG91" s="44"/>
      <c r="AH91" s="45">
        <f t="shared" si="10"/>
        <v>0</v>
      </c>
      <c r="AI91" s="46">
        <f t="shared" si="11"/>
        <v>1</v>
      </c>
    </row>
    <row r="92" spans="1:35" x14ac:dyDescent="0.25">
      <c r="A92" s="37">
        <v>86</v>
      </c>
      <c r="B92" s="37">
        <v>82</v>
      </c>
      <c r="C92" s="38" t="s">
        <v>56</v>
      </c>
      <c r="D92" s="39" t="s">
        <v>222</v>
      </c>
      <c r="E92" s="40"/>
      <c r="F92" s="40"/>
      <c r="G92" s="40"/>
      <c r="H92" s="40"/>
      <c r="I92" s="40"/>
      <c r="J92" s="40"/>
      <c r="K92" s="40"/>
      <c r="L92" s="40"/>
      <c r="M92" s="40">
        <v>1</v>
      </c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8"/>
        <v>1</v>
      </c>
      <c r="X92" s="39" t="s">
        <v>56</v>
      </c>
      <c r="Y92" s="42"/>
      <c r="Z92" s="42"/>
      <c r="AA92" s="42"/>
      <c r="AB92" s="42"/>
      <c r="AC92" s="42"/>
      <c r="AD92" s="43">
        <f t="shared" si="9"/>
        <v>0</v>
      </c>
      <c r="AE92" s="39" t="s">
        <v>56</v>
      </c>
      <c r="AF92" s="44"/>
      <c r="AG92" s="44"/>
      <c r="AH92" s="45">
        <f t="shared" si="10"/>
        <v>0</v>
      </c>
      <c r="AI92" s="46">
        <f t="shared" si="11"/>
        <v>1</v>
      </c>
    </row>
    <row r="93" spans="1:35" x14ac:dyDescent="0.25">
      <c r="A93" s="37">
        <v>87</v>
      </c>
      <c r="B93" s="37">
        <v>82</v>
      </c>
      <c r="C93" s="38" t="s">
        <v>64</v>
      </c>
      <c r="D93" s="39" t="s">
        <v>226</v>
      </c>
      <c r="E93" s="40"/>
      <c r="F93" s="40"/>
      <c r="G93" s="40">
        <v>1</v>
      </c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8"/>
        <v>1</v>
      </c>
      <c r="X93" s="39" t="s">
        <v>64</v>
      </c>
      <c r="Y93" s="42"/>
      <c r="Z93" s="42"/>
      <c r="AA93" s="42"/>
      <c r="AB93" s="42"/>
      <c r="AC93" s="42"/>
      <c r="AD93" s="43">
        <f t="shared" si="9"/>
        <v>0</v>
      </c>
      <c r="AE93" s="39" t="s">
        <v>64</v>
      </c>
      <c r="AF93" s="44"/>
      <c r="AG93" s="44"/>
      <c r="AH93" s="45">
        <f t="shared" si="10"/>
        <v>0</v>
      </c>
      <c r="AI93" s="46">
        <f t="shared" si="11"/>
        <v>1</v>
      </c>
    </row>
    <row r="94" spans="1:35" x14ac:dyDescent="0.25">
      <c r="A94" s="37">
        <v>88</v>
      </c>
      <c r="B94" s="37">
        <v>82</v>
      </c>
      <c r="C94" s="38" t="s">
        <v>77</v>
      </c>
      <c r="D94" s="39" t="s">
        <v>231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1</v>
      </c>
      <c r="O94" s="40"/>
      <c r="P94" s="40"/>
      <c r="Q94" s="40"/>
      <c r="R94" s="40"/>
      <c r="S94" s="40"/>
      <c r="T94" s="40"/>
      <c r="U94" s="40"/>
      <c r="V94" s="40"/>
      <c r="W94" s="41">
        <f t="shared" si="8"/>
        <v>1</v>
      </c>
      <c r="X94" s="39" t="s">
        <v>77</v>
      </c>
      <c r="Y94" s="42"/>
      <c r="Z94" s="42"/>
      <c r="AA94" s="42"/>
      <c r="AB94" s="42"/>
      <c r="AC94" s="42"/>
      <c r="AD94" s="43">
        <f t="shared" si="9"/>
        <v>0</v>
      </c>
      <c r="AE94" s="39" t="s">
        <v>77</v>
      </c>
      <c r="AF94" s="44"/>
      <c r="AG94" s="44"/>
      <c r="AH94" s="45">
        <f t="shared" si="10"/>
        <v>0</v>
      </c>
      <c r="AI94" s="46">
        <f t="shared" si="11"/>
        <v>1</v>
      </c>
    </row>
    <row r="95" spans="1:35" x14ac:dyDescent="0.25">
      <c r="A95" s="37">
        <v>89</v>
      </c>
      <c r="B95" s="37">
        <v>82</v>
      </c>
      <c r="C95" s="38" t="s">
        <v>240</v>
      </c>
      <c r="D95" s="39" t="s">
        <v>241</v>
      </c>
      <c r="E95" s="40"/>
      <c r="F95" s="40"/>
      <c r="G95" s="40"/>
      <c r="H95" s="40"/>
      <c r="I95" s="40"/>
      <c r="J95" s="40">
        <v>1</v>
      </c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1">
        <f t="shared" si="8"/>
        <v>1</v>
      </c>
      <c r="X95" s="39" t="s">
        <v>240</v>
      </c>
      <c r="Y95" s="42"/>
      <c r="Z95" s="42"/>
      <c r="AA95" s="42"/>
      <c r="AB95" s="42"/>
      <c r="AC95" s="42"/>
      <c r="AD95" s="43">
        <f t="shared" si="9"/>
        <v>0</v>
      </c>
      <c r="AE95" s="39" t="s">
        <v>240</v>
      </c>
      <c r="AF95" s="44"/>
      <c r="AG95" s="44"/>
      <c r="AH95" s="45">
        <f t="shared" si="10"/>
        <v>0</v>
      </c>
      <c r="AI95" s="46">
        <f t="shared" si="11"/>
        <v>1</v>
      </c>
    </row>
    <row r="96" spans="1:35" x14ac:dyDescent="0.25">
      <c r="A96" s="37">
        <v>90</v>
      </c>
      <c r="B96" s="37">
        <v>82</v>
      </c>
      <c r="C96" s="38" t="s">
        <v>100</v>
      </c>
      <c r="D96" s="39" t="s">
        <v>101</v>
      </c>
      <c r="E96" s="40"/>
      <c r="F96" s="40"/>
      <c r="G96" s="40">
        <v>1</v>
      </c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>
        <f t="shared" si="8"/>
        <v>1</v>
      </c>
      <c r="X96" s="39" t="s">
        <v>100</v>
      </c>
      <c r="Y96" s="42"/>
      <c r="Z96" s="42"/>
      <c r="AA96" s="42"/>
      <c r="AB96" s="42"/>
      <c r="AC96" s="42"/>
      <c r="AD96" s="43">
        <f t="shared" si="9"/>
        <v>0</v>
      </c>
      <c r="AE96" s="39" t="s">
        <v>100</v>
      </c>
      <c r="AF96" s="44"/>
      <c r="AG96" s="44"/>
      <c r="AH96" s="45">
        <f t="shared" si="10"/>
        <v>0</v>
      </c>
      <c r="AI96" s="46">
        <f t="shared" si="11"/>
        <v>1</v>
      </c>
    </row>
    <row r="97" spans="1:35" x14ac:dyDescent="0.25">
      <c r="A97" s="37">
        <v>91</v>
      </c>
      <c r="B97" s="37">
        <v>82</v>
      </c>
      <c r="C97" s="38" t="s">
        <v>106</v>
      </c>
      <c r="D97" s="39" t="s">
        <v>107</v>
      </c>
      <c r="E97" s="40">
        <v>1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1">
        <f t="shared" si="8"/>
        <v>1</v>
      </c>
      <c r="X97" s="39" t="s">
        <v>106</v>
      </c>
      <c r="Y97" s="42"/>
      <c r="Z97" s="42"/>
      <c r="AA97" s="42"/>
      <c r="AB97" s="42"/>
      <c r="AC97" s="42"/>
      <c r="AD97" s="43">
        <f t="shared" si="9"/>
        <v>0</v>
      </c>
      <c r="AE97" s="39" t="s">
        <v>106</v>
      </c>
      <c r="AF97" s="44"/>
      <c r="AG97" s="44"/>
      <c r="AH97" s="45">
        <f t="shared" si="10"/>
        <v>0</v>
      </c>
      <c r="AI97" s="46">
        <f t="shared" si="11"/>
        <v>1</v>
      </c>
    </row>
    <row r="98" spans="1:35" x14ac:dyDescent="0.25">
      <c r="A98" s="37">
        <v>92</v>
      </c>
      <c r="B98" s="37">
        <v>82</v>
      </c>
      <c r="C98" s="38" t="s">
        <v>133</v>
      </c>
      <c r="D98" s="39" t="s">
        <v>256</v>
      </c>
      <c r="E98" s="40"/>
      <c r="F98" s="40"/>
      <c r="G98" s="40"/>
      <c r="H98" s="40"/>
      <c r="I98" s="40"/>
      <c r="J98" s="40"/>
      <c r="K98" s="40">
        <v>1</v>
      </c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1">
        <f t="shared" si="8"/>
        <v>1</v>
      </c>
      <c r="X98" s="39" t="s">
        <v>133</v>
      </c>
      <c r="Y98" s="42"/>
      <c r="Z98" s="42"/>
      <c r="AA98" s="42"/>
      <c r="AB98" s="42"/>
      <c r="AC98" s="42"/>
      <c r="AD98" s="43">
        <f t="shared" si="9"/>
        <v>0</v>
      </c>
      <c r="AE98" s="39" t="s">
        <v>133</v>
      </c>
      <c r="AF98" s="44"/>
      <c r="AG98" s="44"/>
      <c r="AH98" s="45">
        <f t="shared" si="10"/>
        <v>0</v>
      </c>
      <c r="AI98" s="46">
        <f t="shared" si="11"/>
        <v>1</v>
      </c>
    </row>
    <row r="99" spans="1:35" x14ac:dyDescent="0.25">
      <c r="A99" s="37">
        <v>93</v>
      </c>
      <c r="B99" s="37">
        <v>82</v>
      </c>
      <c r="C99" s="38" t="s">
        <v>134</v>
      </c>
      <c r="D99" s="39" t="s">
        <v>135</v>
      </c>
      <c r="E99" s="40"/>
      <c r="F99" s="40"/>
      <c r="G99" s="40"/>
      <c r="H99" s="40"/>
      <c r="I99" s="40"/>
      <c r="J99" s="40">
        <v>1</v>
      </c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>
        <f t="shared" si="8"/>
        <v>1</v>
      </c>
      <c r="X99" s="39" t="s">
        <v>134</v>
      </c>
      <c r="Y99" s="42"/>
      <c r="Z99" s="42"/>
      <c r="AA99" s="42"/>
      <c r="AB99" s="42"/>
      <c r="AC99" s="42"/>
      <c r="AD99" s="43">
        <f t="shared" si="9"/>
        <v>0</v>
      </c>
      <c r="AE99" s="39" t="s">
        <v>134</v>
      </c>
      <c r="AF99" s="44"/>
      <c r="AG99" s="44"/>
      <c r="AH99" s="45">
        <f t="shared" si="10"/>
        <v>0</v>
      </c>
      <c r="AI99" s="46">
        <f t="shared" si="11"/>
        <v>1</v>
      </c>
    </row>
    <row r="100" spans="1:35" x14ac:dyDescent="0.25">
      <c r="A100" s="37">
        <v>94</v>
      </c>
      <c r="B100" s="37">
        <v>82</v>
      </c>
      <c r="C100" s="38" t="s">
        <v>143</v>
      </c>
      <c r="D100" s="39" t="s">
        <v>144</v>
      </c>
      <c r="E100" s="40">
        <v>1</v>
      </c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1">
        <f t="shared" si="8"/>
        <v>1</v>
      </c>
      <c r="X100" s="39" t="s">
        <v>143</v>
      </c>
      <c r="Y100" s="42"/>
      <c r="Z100" s="42"/>
      <c r="AA100" s="42"/>
      <c r="AB100" s="42"/>
      <c r="AC100" s="42"/>
      <c r="AD100" s="43">
        <f t="shared" si="9"/>
        <v>0</v>
      </c>
      <c r="AE100" s="39" t="s">
        <v>143</v>
      </c>
      <c r="AF100" s="44"/>
      <c r="AG100" s="44"/>
      <c r="AH100" s="45">
        <f t="shared" si="10"/>
        <v>0</v>
      </c>
      <c r="AI100" s="46">
        <f t="shared" si="11"/>
        <v>1</v>
      </c>
    </row>
    <row r="101" spans="1:35" x14ac:dyDescent="0.25">
      <c r="A101" s="37">
        <v>95</v>
      </c>
      <c r="B101" s="37">
        <v>82</v>
      </c>
      <c r="C101" s="38" t="s">
        <v>163</v>
      </c>
      <c r="D101" s="39" t="s">
        <v>270</v>
      </c>
      <c r="E101" s="40"/>
      <c r="F101" s="40">
        <v>1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8"/>
        <v>1</v>
      </c>
      <c r="X101" s="39" t="s">
        <v>163</v>
      </c>
      <c r="Y101" s="42"/>
      <c r="Z101" s="42"/>
      <c r="AA101" s="42"/>
      <c r="AB101" s="42"/>
      <c r="AC101" s="42"/>
      <c r="AD101" s="43">
        <f t="shared" si="9"/>
        <v>0</v>
      </c>
      <c r="AE101" s="39" t="s">
        <v>163</v>
      </c>
      <c r="AF101" s="44"/>
      <c r="AG101" s="44"/>
      <c r="AH101" s="45">
        <f t="shared" si="10"/>
        <v>0</v>
      </c>
      <c r="AI101" s="46">
        <f t="shared" si="11"/>
        <v>1</v>
      </c>
    </row>
    <row r="102" spans="1:35" x14ac:dyDescent="0.25">
      <c r="A102" s="37">
        <v>96</v>
      </c>
      <c r="B102" s="37">
        <v>82</v>
      </c>
      <c r="C102" s="38" t="s">
        <v>184</v>
      </c>
      <c r="D102" s="39" t="s">
        <v>287</v>
      </c>
      <c r="E102" s="40"/>
      <c r="F102" s="40"/>
      <c r="G102" s="40"/>
      <c r="H102" s="40"/>
      <c r="I102" s="40"/>
      <c r="J102" s="40"/>
      <c r="K102" s="40"/>
      <c r="L102" s="40">
        <v>1</v>
      </c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1">
        <f t="shared" si="8"/>
        <v>1</v>
      </c>
      <c r="X102" s="39" t="s">
        <v>184</v>
      </c>
      <c r="Y102" s="42"/>
      <c r="Z102" s="42"/>
      <c r="AA102" s="42"/>
      <c r="AB102" s="42"/>
      <c r="AC102" s="42"/>
      <c r="AD102" s="43">
        <f t="shared" si="9"/>
        <v>0</v>
      </c>
      <c r="AE102" s="39" t="s">
        <v>184</v>
      </c>
      <c r="AF102" s="44"/>
      <c r="AG102" s="44"/>
      <c r="AH102" s="45">
        <f t="shared" si="10"/>
        <v>0</v>
      </c>
      <c r="AI102" s="46">
        <f t="shared" si="11"/>
        <v>1</v>
      </c>
    </row>
    <row r="103" spans="1:35" x14ac:dyDescent="0.25">
      <c r="A103" s="37">
        <v>97</v>
      </c>
      <c r="B103" s="37">
        <v>82</v>
      </c>
      <c r="C103" s="38" t="s">
        <v>186</v>
      </c>
      <c r="D103" s="39" t="s">
        <v>291</v>
      </c>
      <c r="E103" s="40"/>
      <c r="F103" s="40"/>
      <c r="G103" s="40"/>
      <c r="H103" s="40"/>
      <c r="I103" s="40">
        <v>1</v>
      </c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8"/>
        <v>1</v>
      </c>
      <c r="X103" s="39" t="s">
        <v>186</v>
      </c>
      <c r="Y103" s="42"/>
      <c r="Z103" s="42"/>
      <c r="AA103" s="42"/>
      <c r="AB103" s="42"/>
      <c r="AC103" s="42"/>
      <c r="AD103" s="43">
        <f t="shared" si="9"/>
        <v>0</v>
      </c>
      <c r="AE103" s="39" t="s">
        <v>186</v>
      </c>
      <c r="AF103" s="44"/>
      <c r="AG103" s="44"/>
      <c r="AH103" s="45">
        <f t="shared" si="10"/>
        <v>0</v>
      </c>
      <c r="AI103" s="46">
        <f t="shared" si="11"/>
        <v>1</v>
      </c>
    </row>
    <row r="104" spans="1:35" x14ac:dyDescent="0.25">
      <c r="C104" s="5"/>
      <c r="X104" s="1"/>
      <c r="Y104" s="1"/>
      <c r="AE104" s="1"/>
      <c r="AI104" s="47">
        <f>SUM(AI4:AI103)</f>
        <v>2317</v>
      </c>
    </row>
    <row r="105" spans="1:35" x14ac:dyDescent="0.25">
      <c r="C105" s="5"/>
      <c r="D105" s="2" t="s">
        <v>326</v>
      </c>
      <c r="X105" s="1"/>
      <c r="Y105" s="1"/>
      <c r="AE105" s="1"/>
    </row>
    <row r="106" spans="1:35" x14ac:dyDescent="0.25">
      <c r="C106" s="5"/>
      <c r="X106" s="1"/>
      <c r="Y106" s="1"/>
      <c r="AE106" s="1"/>
    </row>
    <row r="107" spans="1:35" x14ac:dyDescent="0.25">
      <c r="C107" s="5"/>
      <c r="X107" s="1"/>
      <c r="Y107" s="1"/>
      <c r="AE107" s="1"/>
    </row>
    <row r="108" spans="1:35" x14ac:dyDescent="0.25">
      <c r="C108" s="5"/>
      <c r="X108" s="1"/>
      <c r="Y108" s="1"/>
      <c r="AE108" s="1"/>
    </row>
    <row r="109" spans="1:35" x14ac:dyDescent="0.25">
      <c r="C109" s="5"/>
      <c r="X109" s="1"/>
      <c r="Y109" s="1"/>
      <c r="AE109" s="1"/>
    </row>
    <row r="110" spans="1:35" x14ac:dyDescent="0.25">
      <c r="C110" s="5"/>
      <c r="X110" s="1"/>
      <c r="Y110" s="1"/>
      <c r="AE110" s="1"/>
    </row>
    <row r="111" spans="1:35" x14ac:dyDescent="0.25">
      <c r="C111" s="5"/>
      <c r="X111" s="1"/>
      <c r="Y111" s="1"/>
      <c r="AE111" s="1"/>
    </row>
    <row r="112" spans="1:35" x14ac:dyDescent="0.25">
      <c r="C112" s="5"/>
      <c r="X112" s="1"/>
      <c r="Y112" s="1"/>
      <c r="AE112" s="1"/>
    </row>
    <row r="113" spans="3:31" x14ac:dyDescent="0.25">
      <c r="C113" s="5"/>
      <c r="X113" s="1"/>
      <c r="Y113" s="1"/>
      <c r="AE113" s="1"/>
    </row>
    <row r="114" spans="3:31" x14ac:dyDescent="0.25">
      <c r="C114" s="5"/>
      <c r="X114" s="1"/>
      <c r="Y114" s="1"/>
      <c r="AE114" s="1"/>
    </row>
    <row r="115" spans="3:31" x14ac:dyDescent="0.25">
      <c r="C115" s="5"/>
      <c r="X115" s="1"/>
      <c r="Y115" s="1"/>
      <c r="AE115" s="1"/>
    </row>
    <row r="116" spans="3:31" x14ac:dyDescent="0.25">
      <c r="C116" s="5"/>
      <c r="X116" s="1"/>
      <c r="Y116" s="1"/>
      <c r="AE116" s="1"/>
    </row>
    <row r="117" spans="3:31" x14ac:dyDescent="0.25">
      <c r="C117" s="5"/>
      <c r="X117" s="1"/>
      <c r="Y117" s="1"/>
      <c r="AE117" s="1"/>
    </row>
    <row r="118" spans="3:31" x14ac:dyDescent="0.25">
      <c r="C118" s="5"/>
      <c r="X118" s="1"/>
      <c r="Y118" s="1"/>
      <c r="AE118" s="1"/>
    </row>
    <row r="119" spans="3:31" x14ac:dyDescent="0.25">
      <c r="C119" s="5"/>
      <c r="X119" s="1"/>
      <c r="Y119" s="1"/>
      <c r="AE119" s="1"/>
    </row>
    <row r="120" spans="3:31" x14ac:dyDescent="0.25">
      <c r="C120" s="5"/>
      <c r="X120" s="1"/>
      <c r="Y120" s="1"/>
      <c r="AE120" s="1"/>
    </row>
    <row r="121" spans="3:31" x14ac:dyDescent="0.25">
      <c r="C121" s="5"/>
      <c r="X121" s="1"/>
      <c r="Y121" s="1"/>
      <c r="AE121" s="1"/>
    </row>
    <row r="122" spans="3:31" x14ac:dyDescent="0.25">
      <c r="C122" s="5"/>
      <c r="X122" s="1"/>
      <c r="Y122" s="1"/>
      <c r="AE122" s="1"/>
    </row>
    <row r="123" spans="3:31" x14ac:dyDescent="0.25">
      <c r="C123" s="5"/>
      <c r="X123" s="1"/>
      <c r="Y123" s="1"/>
      <c r="AE123" s="1"/>
    </row>
    <row r="124" spans="3:31" x14ac:dyDescent="0.25">
      <c r="C124" s="5"/>
      <c r="X124" s="1"/>
      <c r="Y124" s="1"/>
      <c r="AE124" s="1"/>
    </row>
    <row r="125" spans="3:31" x14ac:dyDescent="0.25">
      <c r="C125" s="5"/>
      <c r="X125" s="1"/>
      <c r="Y125" s="1"/>
      <c r="AE125" s="1"/>
    </row>
    <row r="126" spans="3:31" x14ac:dyDescent="0.25">
      <c r="C126" s="5"/>
      <c r="X126" s="1"/>
      <c r="Y126" s="1"/>
      <c r="AE126" s="1"/>
    </row>
    <row r="127" spans="3:31" x14ac:dyDescent="0.25">
      <c r="C127" s="5"/>
      <c r="X127" s="1"/>
      <c r="Y127" s="1"/>
      <c r="AE127" s="1"/>
    </row>
    <row r="128" spans="3:31" x14ac:dyDescent="0.25">
      <c r="C128" s="5"/>
      <c r="X128" s="1"/>
      <c r="Y128" s="1"/>
      <c r="AE128" s="1"/>
    </row>
    <row r="129" spans="3:31" x14ac:dyDescent="0.25">
      <c r="C129" s="5"/>
      <c r="X129" s="1"/>
      <c r="Y129" s="1"/>
      <c r="AE129" s="1"/>
    </row>
    <row r="130" spans="3:31" x14ac:dyDescent="0.25">
      <c r="C130" s="5"/>
      <c r="X130" s="1"/>
      <c r="Y130" s="1"/>
      <c r="AE130" s="1"/>
    </row>
    <row r="131" spans="3:31" x14ac:dyDescent="0.25">
      <c r="C131" s="5"/>
      <c r="X131" s="1"/>
      <c r="Y131" s="1"/>
      <c r="AE131" s="1"/>
    </row>
    <row r="132" spans="3:31" x14ac:dyDescent="0.25">
      <c r="C132" s="5"/>
      <c r="X132" s="1"/>
      <c r="Y132" s="1"/>
      <c r="AE132" s="1"/>
    </row>
    <row r="133" spans="3:31" x14ac:dyDescent="0.25">
      <c r="C133" s="5"/>
      <c r="X133" s="1"/>
      <c r="Y133" s="1"/>
      <c r="AE133" s="1"/>
    </row>
    <row r="134" spans="3:31" x14ac:dyDescent="0.25">
      <c r="C134" s="5"/>
      <c r="X134" s="1"/>
      <c r="Y134" s="1"/>
      <c r="AE134" s="1"/>
    </row>
    <row r="135" spans="3:31" x14ac:dyDescent="0.25">
      <c r="C135" s="5"/>
      <c r="X135" s="1"/>
      <c r="Y135" s="1"/>
      <c r="AE135" s="1"/>
    </row>
    <row r="136" spans="3:31" x14ac:dyDescent="0.25">
      <c r="C136" s="5"/>
      <c r="X136" s="1"/>
      <c r="Y136" s="1"/>
      <c r="AE136" s="1"/>
    </row>
    <row r="137" spans="3:31" x14ac:dyDescent="0.25">
      <c r="C137" s="5"/>
      <c r="X137" s="1"/>
      <c r="Y137" s="1"/>
      <c r="AE137" s="1"/>
    </row>
    <row r="138" spans="3:31" x14ac:dyDescent="0.25">
      <c r="C138" s="5"/>
      <c r="X138" s="1"/>
      <c r="Y138" s="1"/>
      <c r="AE138" s="1"/>
    </row>
    <row r="139" spans="3:31" x14ac:dyDescent="0.25">
      <c r="C139" s="5"/>
      <c r="X139" s="1"/>
      <c r="Y139" s="1"/>
      <c r="AE139" s="1"/>
    </row>
    <row r="140" spans="3:31" x14ac:dyDescent="0.25">
      <c r="C140" s="5"/>
      <c r="X140" s="1"/>
      <c r="Y140" s="1"/>
      <c r="AE140" s="1"/>
    </row>
    <row r="141" spans="3:31" x14ac:dyDescent="0.25">
      <c r="C141" s="5"/>
      <c r="X141" s="1"/>
      <c r="Y141" s="1"/>
      <c r="AE141" s="1"/>
    </row>
    <row r="142" spans="3:31" x14ac:dyDescent="0.25">
      <c r="C142" s="5"/>
      <c r="X142" s="1"/>
      <c r="Y142" s="1"/>
      <c r="AE142" s="1"/>
    </row>
    <row r="143" spans="3:31" x14ac:dyDescent="0.25">
      <c r="C143" s="5"/>
      <c r="X143" s="1"/>
      <c r="Y143" s="1"/>
      <c r="AE143" s="1"/>
    </row>
    <row r="144" spans="3:31" x14ac:dyDescent="0.25">
      <c r="C144" s="5"/>
      <c r="X144" s="1"/>
      <c r="Y144" s="1"/>
      <c r="AE144" s="1"/>
    </row>
    <row r="145" spans="3:31" x14ac:dyDescent="0.25">
      <c r="C145" s="5"/>
      <c r="X145" s="1"/>
      <c r="Y145" s="1"/>
      <c r="AE145" s="1"/>
    </row>
    <row r="146" spans="3:31" x14ac:dyDescent="0.25">
      <c r="C146" s="5"/>
      <c r="X146" s="1"/>
      <c r="Y146" s="1"/>
      <c r="AE146" s="1"/>
    </row>
    <row r="147" spans="3:31" x14ac:dyDescent="0.25">
      <c r="C147" s="5"/>
      <c r="X147" s="1"/>
      <c r="Y147" s="1"/>
      <c r="AE147" s="1"/>
    </row>
    <row r="148" spans="3:31" x14ac:dyDescent="0.25">
      <c r="C148" s="5"/>
      <c r="X148" s="1"/>
      <c r="Y148" s="1"/>
      <c r="AE148" s="1"/>
    </row>
    <row r="149" spans="3:31" x14ac:dyDescent="0.25">
      <c r="C149" s="5"/>
      <c r="X149" s="1"/>
      <c r="Y149" s="1"/>
      <c r="AE149" s="1"/>
    </row>
    <row r="150" spans="3:31" x14ac:dyDescent="0.25">
      <c r="C150" s="5"/>
      <c r="X150" s="1"/>
      <c r="Y150" s="1"/>
      <c r="AE150" s="1"/>
    </row>
    <row r="151" spans="3:31" x14ac:dyDescent="0.25">
      <c r="C151" s="5"/>
      <c r="X151" s="1"/>
      <c r="Y151" s="1"/>
      <c r="AE151" s="1"/>
    </row>
    <row r="152" spans="3:31" x14ac:dyDescent="0.25">
      <c r="C152" s="5"/>
      <c r="X152" s="1"/>
      <c r="Y152" s="1"/>
      <c r="AE152" s="1"/>
    </row>
    <row r="153" spans="3:31" x14ac:dyDescent="0.25">
      <c r="C153" s="5"/>
      <c r="X153" s="1"/>
      <c r="Y153" s="1"/>
      <c r="AE153" s="1"/>
    </row>
    <row r="154" spans="3:31" x14ac:dyDescent="0.25">
      <c r="C154" s="5"/>
      <c r="X154" s="1"/>
      <c r="Y154" s="1"/>
      <c r="AE154" s="1"/>
    </row>
    <row r="155" spans="3:31" x14ac:dyDescent="0.25">
      <c r="C155" s="5"/>
      <c r="X155" s="1"/>
      <c r="Y155" s="1"/>
      <c r="AE155" s="1"/>
    </row>
    <row r="156" spans="3:31" x14ac:dyDescent="0.25">
      <c r="C156" s="5"/>
      <c r="X156" s="1"/>
      <c r="Y156" s="1"/>
      <c r="AE156" s="1"/>
    </row>
    <row r="157" spans="3:31" x14ac:dyDescent="0.25">
      <c r="C157" s="5"/>
      <c r="X157" s="1"/>
      <c r="Y157" s="1"/>
      <c r="AE157" s="1"/>
    </row>
    <row r="158" spans="3:31" x14ac:dyDescent="0.25">
      <c r="C158" s="5"/>
      <c r="X158" s="1"/>
      <c r="Y158" s="1"/>
      <c r="AE158" s="1"/>
    </row>
    <row r="159" spans="3:31" x14ac:dyDescent="0.25">
      <c r="C159" s="5"/>
      <c r="X159" s="1"/>
      <c r="Y159" s="1"/>
      <c r="AE159" s="1"/>
    </row>
    <row r="160" spans="3:31" x14ac:dyDescent="0.25">
      <c r="C160" s="5"/>
      <c r="X160" s="1"/>
      <c r="Y160" s="1"/>
      <c r="AE160" s="1"/>
    </row>
    <row r="161" spans="3:31" x14ac:dyDescent="0.25">
      <c r="C161" s="5"/>
      <c r="X161" s="1"/>
      <c r="Y161" s="1"/>
      <c r="AE161" s="1"/>
    </row>
    <row r="162" spans="3:31" x14ac:dyDescent="0.25">
      <c r="C162" s="5"/>
      <c r="X162" s="1"/>
      <c r="Y162" s="1"/>
      <c r="AE162" s="1"/>
    </row>
    <row r="163" spans="3:31" x14ac:dyDescent="0.25">
      <c r="C163" s="5"/>
      <c r="X163" s="1"/>
      <c r="Y163" s="1"/>
      <c r="AE163" s="1"/>
    </row>
    <row r="164" spans="3:31" x14ac:dyDescent="0.25">
      <c r="C164" s="5"/>
      <c r="X164" s="1"/>
      <c r="Y164" s="1"/>
      <c r="AE164" s="1"/>
    </row>
    <row r="165" spans="3:31" x14ac:dyDescent="0.25">
      <c r="C165" s="5"/>
      <c r="X165" s="1"/>
      <c r="Y165" s="1"/>
      <c r="AE165" s="1"/>
    </row>
    <row r="166" spans="3:31" x14ac:dyDescent="0.25">
      <c r="C166" s="5"/>
      <c r="X166" s="1"/>
      <c r="Y166" s="1"/>
      <c r="AE166" s="1"/>
    </row>
    <row r="167" spans="3:31" x14ac:dyDescent="0.25">
      <c r="C167" s="5"/>
      <c r="X167" s="1"/>
      <c r="Y167" s="1"/>
      <c r="AE167" s="1"/>
    </row>
    <row r="168" spans="3:31" x14ac:dyDescent="0.25">
      <c r="C168" s="5"/>
      <c r="X168" s="1"/>
      <c r="Y168" s="1"/>
      <c r="AE168" s="1"/>
    </row>
    <row r="169" spans="3:31" x14ac:dyDescent="0.25">
      <c r="C169" s="5"/>
      <c r="X169" s="1"/>
      <c r="Y169" s="1"/>
      <c r="AE169" s="1"/>
    </row>
    <row r="170" spans="3:31" x14ac:dyDescent="0.25">
      <c r="C170" s="5"/>
      <c r="X170" s="1"/>
      <c r="Y170" s="1"/>
      <c r="AE170" s="1"/>
    </row>
    <row r="171" spans="3:31" x14ac:dyDescent="0.25">
      <c r="C171" s="5"/>
      <c r="X171" s="1"/>
      <c r="Y171" s="1"/>
      <c r="AE171" s="1"/>
    </row>
    <row r="172" spans="3:31" x14ac:dyDescent="0.25">
      <c r="C172" s="5"/>
      <c r="X172" s="1"/>
      <c r="Y172" s="1"/>
      <c r="AE172" s="1"/>
    </row>
    <row r="173" spans="3:31" x14ac:dyDescent="0.25">
      <c r="C173" s="5"/>
      <c r="X173" s="1"/>
      <c r="Y173" s="1"/>
      <c r="AE173" s="1"/>
    </row>
    <row r="174" spans="3:31" x14ac:dyDescent="0.25">
      <c r="C174" s="5"/>
      <c r="X174" s="1"/>
      <c r="Y174" s="1"/>
      <c r="AE174" s="1"/>
    </row>
    <row r="175" spans="3:31" x14ac:dyDescent="0.25">
      <c r="C175" s="5"/>
      <c r="X175" s="1"/>
      <c r="Y175" s="1"/>
      <c r="AE175" s="1"/>
    </row>
    <row r="176" spans="3:31" x14ac:dyDescent="0.25">
      <c r="C176" s="5"/>
      <c r="Y176" s="1"/>
      <c r="AE176" s="1"/>
    </row>
    <row r="177" spans="3:31" x14ac:dyDescent="0.25">
      <c r="C177" s="5"/>
      <c r="Y177" s="1"/>
      <c r="AE177" s="1"/>
    </row>
    <row r="178" spans="3:31" x14ac:dyDescent="0.25">
      <c r="C178" s="5"/>
      <c r="Y178" s="1"/>
      <c r="AE178" s="1"/>
    </row>
    <row r="179" spans="3:31" x14ac:dyDescent="0.25">
      <c r="C179" s="5"/>
      <c r="Y179" s="1"/>
      <c r="AE179" s="1"/>
    </row>
    <row r="180" spans="3:31" x14ac:dyDescent="0.25">
      <c r="C180" s="5"/>
      <c r="Y180" s="1"/>
      <c r="AE180" s="1"/>
    </row>
    <row r="181" spans="3:31" x14ac:dyDescent="0.25">
      <c r="C181" s="5"/>
      <c r="Y181" s="1"/>
      <c r="AE181" s="1"/>
    </row>
    <row r="182" spans="3:31" x14ac:dyDescent="0.25">
      <c r="C182" s="5"/>
      <c r="Y182" s="1"/>
      <c r="AE182" s="1"/>
    </row>
    <row r="183" spans="3:31" x14ac:dyDescent="0.25">
      <c r="C183" s="5"/>
      <c r="Y183" s="1"/>
      <c r="AE183" s="1"/>
    </row>
    <row r="184" spans="3:31" x14ac:dyDescent="0.25">
      <c r="C184" s="5"/>
      <c r="Y184" s="1"/>
      <c r="AE184" s="1"/>
    </row>
    <row r="185" spans="3:31" x14ac:dyDescent="0.25">
      <c r="C185" s="5"/>
      <c r="Y185" s="1"/>
      <c r="AE185" s="1"/>
    </row>
    <row r="186" spans="3:31" x14ac:dyDescent="0.25">
      <c r="C186" s="5"/>
      <c r="Y186" s="1"/>
      <c r="AE186" s="1"/>
    </row>
    <row r="187" spans="3:31" x14ac:dyDescent="0.25">
      <c r="C187" s="5"/>
      <c r="Y187" s="1"/>
      <c r="AE187" s="1"/>
    </row>
    <row r="188" spans="3:31" x14ac:dyDescent="0.25">
      <c r="C188" s="5"/>
      <c r="Y188" s="1"/>
      <c r="AE188" s="1"/>
    </row>
    <row r="189" spans="3:31" x14ac:dyDescent="0.25">
      <c r="C189" s="5"/>
      <c r="Y189" s="1"/>
      <c r="AE189" s="1"/>
    </row>
    <row r="190" spans="3:31" x14ac:dyDescent="0.25">
      <c r="C190" s="5"/>
      <c r="Y190" s="1"/>
      <c r="AE190" s="1"/>
    </row>
    <row r="191" spans="3:31" x14ac:dyDescent="0.25">
      <c r="C191" s="5"/>
      <c r="Y191" s="1"/>
      <c r="AE191" s="1"/>
    </row>
    <row r="192" spans="3:31" x14ac:dyDescent="0.25">
      <c r="C192" s="5"/>
      <c r="Y192" s="1"/>
      <c r="AE192" s="1"/>
    </row>
    <row r="193" spans="3:31" x14ac:dyDescent="0.25">
      <c r="C193" s="5"/>
      <c r="Y193" s="1"/>
      <c r="AE193" s="1"/>
    </row>
    <row r="194" spans="3:31" x14ac:dyDescent="0.25">
      <c r="C194" s="5"/>
      <c r="Y194" s="1"/>
      <c r="AE194" s="1"/>
    </row>
    <row r="195" spans="3:31" x14ac:dyDescent="0.25">
      <c r="C195" s="5"/>
      <c r="Y195" s="1"/>
      <c r="AE195" s="1"/>
    </row>
    <row r="196" spans="3:31" x14ac:dyDescent="0.25">
      <c r="C196" s="5"/>
      <c r="Y196" s="1"/>
      <c r="AE196" s="1"/>
    </row>
    <row r="197" spans="3:31" x14ac:dyDescent="0.25">
      <c r="C197" s="5"/>
      <c r="Y197" s="1"/>
      <c r="AE197" s="1"/>
    </row>
    <row r="198" spans="3:31" x14ac:dyDescent="0.25">
      <c r="C198" s="5"/>
      <c r="Y198" s="1"/>
      <c r="AE198" s="1"/>
    </row>
    <row r="199" spans="3:31" x14ac:dyDescent="0.25">
      <c r="C199" s="5"/>
      <c r="Y199" s="1"/>
      <c r="AE199" s="1"/>
    </row>
    <row r="200" spans="3:31" x14ac:dyDescent="0.25">
      <c r="C200" s="5"/>
      <c r="AE200" s="1"/>
    </row>
    <row r="201" spans="3:31" x14ac:dyDescent="0.25">
      <c r="C201" s="5"/>
      <c r="AE201" s="1"/>
    </row>
    <row r="202" spans="3:31" x14ac:dyDescent="0.25">
      <c r="C202" s="5"/>
      <c r="AE202" s="1"/>
    </row>
    <row r="203" spans="3:31" x14ac:dyDescent="0.25">
      <c r="C203" s="5"/>
      <c r="AE203" s="1"/>
    </row>
    <row r="204" spans="3:31" x14ac:dyDescent="0.25">
      <c r="C204" s="5"/>
      <c r="AE204" s="1"/>
    </row>
    <row r="205" spans="3:31" x14ac:dyDescent="0.25">
      <c r="C205" s="5"/>
      <c r="AE205" s="1"/>
    </row>
    <row r="206" spans="3:31" x14ac:dyDescent="0.25">
      <c r="C206" s="5"/>
      <c r="AE206" s="1"/>
    </row>
    <row r="207" spans="3:31" x14ac:dyDescent="0.25">
      <c r="C207" s="5"/>
      <c r="AE207" s="1"/>
    </row>
    <row r="208" spans="3:31" x14ac:dyDescent="0.25">
      <c r="C208" s="5"/>
      <c r="AE208" s="1"/>
    </row>
    <row r="209" spans="3:31" x14ac:dyDescent="0.25">
      <c r="C209" s="5"/>
      <c r="AE209" s="1"/>
    </row>
    <row r="210" spans="3:31" x14ac:dyDescent="0.25">
      <c r="C210" s="5"/>
      <c r="AE210" s="1"/>
    </row>
    <row r="211" spans="3:31" x14ac:dyDescent="0.25">
      <c r="C211" s="5"/>
      <c r="AE211" s="1"/>
    </row>
    <row r="212" spans="3:31" x14ac:dyDescent="0.25">
      <c r="C212" s="5"/>
      <c r="AE212" s="1"/>
    </row>
    <row r="213" spans="3:31" x14ac:dyDescent="0.25">
      <c r="C213" s="5"/>
      <c r="AE213" s="1"/>
    </row>
    <row r="214" spans="3:31" x14ac:dyDescent="0.25">
      <c r="C214" s="5"/>
      <c r="AE214" s="1"/>
    </row>
    <row r="215" spans="3:31" x14ac:dyDescent="0.25">
      <c r="C215" s="5"/>
      <c r="AE215" s="1"/>
    </row>
    <row r="216" spans="3:31" x14ac:dyDescent="0.25">
      <c r="C216" s="5"/>
      <c r="AE216" s="1"/>
    </row>
    <row r="217" spans="3:31" x14ac:dyDescent="0.25">
      <c r="C217" s="5"/>
      <c r="AE217" s="1"/>
    </row>
    <row r="218" spans="3:31" x14ac:dyDescent="0.25">
      <c r="C218" s="5"/>
      <c r="AE218" s="1"/>
    </row>
    <row r="219" spans="3:31" x14ac:dyDescent="0.25">
      <c r="C219" s="5"/>
      <c r="AE219" s="1"/>
    </row>
    <row r="220" spans="3:31" x14ac:dyDescent="0.25">
      <c r="C220" s="5"/>
      <c r="AE220" s="1"/>
    </row>
    <row r="221" spans="3:31" x14ac:dyDescent="0.25">
      <c r="C221" s="5"/>
      <c r="AE221" s="1"/>
    </row>
    <row r="222" spans="3:31" x14ac:dyDescent="0.25">
      <c r="C222" s="5"/>
      <c r="AE222" s="1"/>
    </row>
    <row r="223" spans="3:31" x14ac:dyDescent="0.25">
      <c r="C223" s="5"/>
      <c r="AE223" s="1"/>
    </row>
    <row r="224" spans="3:31" x14ac:dyDescent="0.25">
      <c r="C224" s="5"/>
      <c r="AE224" s="1"/>
    </row>
    <row r="225" spans="3:31" x14ac:dyDescent="0.25">
      <c r="C225" s="5"/>
      <c r="AE225" s="1"/>
    </row>
    <row r="226" spans="3:31" x14ac:dyDescent="0.25">
      <c r="C226" s="5"/>
      <c r="AE226" s="1"/>
    </row>
    <row r="227" spans="3:31" x14ac:dyDescent="0.25">
      <c r="C227" s="5"/>
      <c r="AE227" s="1"/>
    </row>
    <row r="228" spans="3:31" x14ac:dyDescent="0.25">
      <c r="C228" s="5"/>
      <c r="AE228" s="1"/>
    </row>
    <row r="229" spans="3:31" x14ac:dyDescent="0.25">
      <c r="C229" s="5"/>
      <c r="AE229" s="1"/>
    </row>
    <row r="230" spans="3:31" x14ac:dyDescent="0.25">
      <c r="C230" s="5"/>
      <c r="AE230" s="1"/>
    </row>
    <row r="231" spans="3:31" x14ac:dyDescent="0.25">
      <c r="C231" s="5"/>
      <c r="AE231" s="1"/>
    </row>
    <row r="232" spans="3:31" x14ac:dyDescent="0.25">
      <c r="C232" s="5"/>
      <c r="AE232" s="1"/>
    </row>
    <row r="233" spans="3:31" x14ac:dyDescent="0.25">
      <c r="C233" s="5"/>
      <c r="AE233" s="1"/>
    </row>
    <row r="234" spans="3:31" x14ac:dyDescent="0.25">
      <c r="C234" s="5"/>
      <c r="AE234" s="1"/>
    </row>
    <row r="235" spans="3:31" x14ac:dyDescent="0.25">
      <c r="C235" s="5"/>
      <c r="AE235" s="1"/>
    </row>
    <row r="236" spans="3:31" x14ac:dyDescent="0.25">
      <c r="C236" s="5"/>
      <c r="AE236" s="1"/>
    </row>
    <row r="237" spans="3:31" x14ac:dyDescent="0.25">
      <c r="C237" s="5"/>
      <c r="AE237" s="1"/>
    </row>
    <row r="238" spans="3:31" x14ac:dyDescent="0.25">
      <c r="C238" s="5"/>
      <c r="AE238" s="1"/>
    </row>
    <row r="239" spans="3:31" x14ac:dyDescent="0.25">
      <c r="C239" s="5"/>
      <c r="AE239" s="1"/>
    </row>
    <row r="240" spans="3:31" x14ac:dyDescent="0.25">
      <c r="C240" s="5"/>
      <c r="AE240" s="1"/>
    </row>
    <row r="241" spans="3:31" x14ac:dyDescent="0.25">
      <c r="C241" s="5"/>
      <c r="AE241" s="1"/>
    </row>
    <row r="242" spans="3:31" x14ac:dyDescent="0.25">
      <c r="C242" s="5"/>
      <c r="AE242" s="1"/>
    </row>
    <row r="243" spans="3:31" x14ac:dyDescent="0.25">
      <c r="C243" s="5"/>
      <c r="AE243" s="1"/>
    </row>
    <row r="244" spans="3:31" x14ac:dyDescent="0.25">
      <c r="C244" s="5"/>
      <c r="AE244" s="1"/>
    </row>
    <row r="245" spans="3:31" x14ac:dyDescent="0.25">
      <c r="C245" s="5"/>
      <c r="AE245" s="1"/>
    </row>
    <row r="246" spans="3:31" x14ac:dyDescent="0.25">
      <c r="C246" s="5"/>
      <c r="AE246" s="1"/>
    </row>
    <row r="247" spans="3:31" x14ac:dyDescent="0.25">
      <c r="C247" s="5"/>
      <c r="AE247" s="1"/>
    </row>
    <row r="248" spans="3:31" x14ac:dyDescent="0.25">
      <c r="C248" s="5"/>
      <c r="AE248" s="1"/>
    </row>
    <row r="249" spans="3:31" x14ac:dyDescent="0.25">
      <c r="C249" s="5"/>
      <c r="AE249" s="1"/>
    </row>
    <row r="250" spans="3:31" x14ac:dyDescent="0.25">
      <c r="C250" s="5"/>
      <c r="AE250" s="1"/>
    </row>
    <row r="251" spans="3:31" x14ac:dyDescent="0.25">
      <c r="C251" s="5"/>
      <c r="AE251" s="1"/>
    </row>
    <row r="252" spans="3:31" x14ac:dyDescent="0.25">
      <c r="C252" s="5"/>
      <c r="AE252" s="1"/>
    </row>
    <row r="253" spans="3:31" x14ac:dyDescent="0.25">
      <c r="C253" s="5"/>
      <c r="AE253" s="1"/>
    </row>
    <row r="254" spans="3:31" x14ac:dyDescent="0.25">
      <c r="C254" s="5"/>
      <c r="AE254" s="1"/>
    </row>
    <row r="255" spans="3:31" x14ac:dyDescent="0.25">
      <c r="C255" s="5"/>
      <c r="AE255" s="1"/>
    </row>
    <row r="256" spans="3:31" x14ac:dyDescent="0.25">
      <c r="C256" s="5"/>
      <c r="AE256" s="1"/>
    </row>
    <row r="257" spans="3:31" x14ac:dyDescent="0.25">
      <c r="C257" s="5"/>
      <c r="AE257" s="1"/>
    </row>
    <row r="258" spans="3:31" x14ac:dyDescent="0.25">
      <c r="C258" s="5"/>
      <c r="AE258" s="1"/>
    </row>
    <row r="259" spans="3:31" x14ac:dyDescent="0.25">
      <c r="C259" s="5"/>
      <c r="AE259" s="1"/>
    </row>
    <row r="260" spans="3:31" x14ac:dyDescent="0.25">
      <c r="C260" s="5"/>
      <c r="AE260" s="1"/>
    </row>
    <row r="261" spans="3:31" x14ac:dyDescent="0.25">
      <c r="C261" s="5"/>
      <c r="AE261" s="1"/>
    </row>
    <row r="262" spans="3:31" x14ac:dyDescent="0.25">
      <c r="C262" s="5"/>
      <c r="AE262" s="1"/>
    </row>
    <row r="263" spans="3:31" x14ac:dyDescent="0.25">
      <c r="C263" s="5"/>
      <c r="AE263" s="1"/>
    </row>
    <row r="264" spans="3:31" x14ac:dyDescent="0.25">
      <c r="C264" s="5"/>
      <c r="AE264" s="1"/>
    </row>
    <row r="265" spans="3:31" x14ac:dyDescent="0.25">
      <c r="C265" s="5"/>
      <c r="AE265" s="1"/>
    </row>
    <row r="266" spans="3:31" x14ac:dyDescent="0.25">
      <c r="C266" s="5"/>
      <c r="AE266" s="1"/>
    </row>
    <row r="267" spans="3:31" x14ac:dyDescent="0.25">
      <c r="C267" s="5"/>
      <c r="AE267" s="1"/>
    </row>
    <row r="268" spans="3:31" x14ac:dyDescent="0.25">
      <c r="C268" s="5"/>
      <c r="AE268" s="1"/>
    </row>
    <row r="269" spans="3:31" x14ac:dyDescent="0.25">
      <c r="C269" s="5"/>
      <c r="AE269" s="1"/>
    </row>
    <row r="270" spans="3:31" x14ac:dyDescent="0.25">
      <c r="C270" s="5"/>
      <c r="AE270" s="1"/>
    </row>
    <row r="271" spans="3:31" x14ac:dyDescent="0.25">
      <c r="C271" s="5"/>
      <c r="AE271" s="1"/>
    </row>
    <row r="272" spans="3:31" x14ac:dyDescent="0.25">
      <c r="C272" s="5"/>
      <c r="AE272" s="1"/>
    </row>
    <row r="273" spans="3:31" x14ac:dyDescent="0.25">
      <c r="C273" s="5"/>
      <c r="AE273" s="1"/>
    </row>
    <row r="274" spans="3:31" x14ac:dyDescent="0.25">
      <c r="C274" s="5"/>
      <c r="AE274" s="1"/>
    </row>
    <row r="275" spans="3:31" x14ac:dyDescent="0.25">
      <c r="C275" s="5"/>
      <c r="AE275" s="1"/>
    </row>
    <row r="276" spans="3:31" x14ac:dyDescent="0.25">
      <c r="C276" s="5"/>
      <c r="AE276" s="1"/>
    </row>
    <row r="277" spans="3:31" x14ac:dyDescent="0.25">
      <c r="C277" s="5"/>
      <c r="AE277" s="1"/>
    </row>
    <row r="278" spans="3:31" x14ac:dyDescent="0.25">
      <c r="C278" s="5"/>
      <c r="AE278" s="1"/>
    </row>
    <row r="279" spans="3:31" x14ac:dyDescent="0.25">
      <c r="C279" s="5"/>
      <c r="AE279" s="1"/>
    </row>
    <row r="280" spans="3:31" x14ac:dyDescent="0.25">
      <c r="C280" s="5"/>
      <c r="AE280" s="1"/>
    </row>
    <row r="281" spans="3:31" x14ac:dyDescent="0.25">
      <c r="C281" s="5"/>
      <c r="AE281" s="1"/>
    </row>
    <row r="282" spans="3:31" x14ac:dyDescent="0.25">
      <c r="C282" s="5"/>
      <c r="AE282" s="1"/>
    </row>
    <row r="283" spans="3:31" x14ac:dyDescent="0.25">
      <c r="C283" s="5"/>
      <c r="AE283" s="1"/>
    </row>
    <row r="284" spans="3:31" x14ac:dyDescent="0.25">
      <c r="C284" s="5"/>
      <c r="AE284" s="1"/>
    </row>
    <row r="285" spans="3:31" x14ac:dyDescent="0.25">
      <c r="C285" s="5"/>
      <c r="AE285" s="1"/>
    </row>
    <row r="286" spans="3:31" x14ac:dyDescent="0.25">
      <c r="C286" s="5"/>
      <c r="AE286" s="1"/>
    </row>
    <row r="287" spans="3:31" x14ac:dyDescent="0.25">
      <c r="C287" s="5"/>
      <c r="AE287" s="1"/>
    </row>
    <row r="288" spans="3:31" x14ac:dyDescent="0.25">
      <c r="C288" s="5"/>
      <c r="AE288" s="1"/>
    </row>
    <row r="289" spans="3:31" x14ac:dyDescent="0.25">
      <c r="C289" s="5"/>
      <c r="AE289" s="1"/>
    </row>
    <row r="290" spans="3:31" x14ac:dyDescent="0.25">
      <c r="C290" s="5"/>
      <c r="AE290" s="1"/>
    </row>
    <row r="291" spans="3:31" x14ac:dyDescent="0.25">
      <c r="C291" s="5"/>
      <c r="AE291" s="1"/>
    </row>
    <row r="292" spans="3:31" x14ac:dyDescent="0.25">
      <c r="C292" s="5"/>
      <c r="AE292" s="1"/>
    </row>
    <row r="293" spans="3:31" x14ac:dyDescent="0.25">
      <c r="C293" s="5"/>
      <c r="AE293" s="1"/>
    </row>
    <row r="294" spans="3:31" x14ac:dyDescent="0.25">
      <c r="C294" s="5"/>
      <c r="AE294" s="1"/>
    </row>
    <row r="295" spans="3:31" x14ac:dyDescent="0.25">
      <c r="C295" s="5"/>
      <c r="AE295" s="1"/>
    </row>
    <row r="296" spans="3:31" x14ac:dyDescent="0.25">
      <c r="C296" s="5"/>
      <c r="AE296" s="1"/>
    </row>
    <row r="297" spans="3:31" x14ac:dyDescent="0.25">
      <c r="C297" s="5"/>
      <c r="AE297" s="1"/>
    </row>
    <row r="298" spans="3:31" x14ac:dyDescent="0.25">
      <c r="C298" s="5"/>
      <c r="AE298" s="1"/>
    </row>
    <row r="299" spans="3:31" x14ac:dyDescent="0.25">
      <c r="C299" s="5"/>
      <c r="AE299" s="1"/>
    </row>
    <row r="300" spans="3:31" x14ac:dyDescent="0.25">
      <c r="C300" s="5"/>
      <c r="AE300" s="1"/>
    </row>
    <row r="301" spans="3:31" x14ac:dyDescent="0.25">
      <c r="C301" s="5"/>
      <c r="AE301" s="1"/>
    </row>
    <row r="302" spans="3:31" x14ac:dyDescent="0.25">
      <c r="C302" s="5"/>
      <c r="AE302" s="1"/>
    </row>
    <row r="303" spans="3:31" x14ac:dyDescent="0.25">
      <c r="C303" s="5"/>
      <c r="AE303" s="1"/>
    </row>
    <row r="304" spans="3:31" x14ac:dyDescent="0.25">
      <c r="C304" s="5"/>
      <c r="AE304" s="1"/>
    </row>
    <row r="305" spans="3:31" x14ac:dyDescent="0.25">
      <c r="C305" s="5"/>
      <c r="AE305" s="1"/>
    </row>
    <row r="306" spans="3:31" x14ac:dyDescent="0.25">
      <c r="C306" s="5"/>
      <c r="AE306" s="1"/>
    </row>
    <row r="307" spans="3:31" x14ac:dyDescent="0.25">
      <c r="C307" s="5"/>
      <c r="AE307" s="1"/>
    </row>
    <row r="308" spans="3:31" x14ac:dyDescent="0.25">
      <c r="C308" s="5"/>
      <c r="AE308" s="1"/>
    </row>
    <row r="309" spans="3:31" x14ac:dyDescent="0.25">
      <c r="C309" s="5"/>
      <c r="AE309" s="1"/>
    </row>
    <row r="310" spans="3:31" x14ac:dyDescent="0.25">
      <c r="C310" s="5"/>
      <c r="AE310" s="1"/>
    </row>
    <row r="311" spans="3:31" x14ac:dyDescent="0.25">
      <c r="C311" s="5"/>
      <c r="AE311" s="1"/>
    </row>
    <row r="312" spans="3:31" x14ac:dyDescent="0.25">
      <c r="C312" s="5"/>
      <c r="AE312" s="1"/>
    </row>
    <row r="313" spans="3:31" x14ac:dyDescent="0.25">
      <c r="C313" s="5"/>
      <c r="AE313" s="1"/>
    </row>
    <row r="314" spans="3:31" x14ac:dyDescent="0.25">
      <c r="C314" s="5"/>
      <c r="AE314" s="1"/>
    </row>
    <row r="315" spans="3:31" x14ac:dyDescent="0.25">
      <c r="C315" s="5"/>
      <c r="AE315" s="1"/>
    </row>
    <row r="316" spans="3:31" x14ac:dyDescent="0.25">
      <c r="C316" s="5"/>
      <c r="AE316" s="1"/>
    </row>
    <row r="317" spans="3:31" x14ac:dyDescent="0.25">
      <c r="C317" s="5"/>
      <c r="AE317" s="1"/>
    </row>
    <row r="318" spans="3:31" x14ac:dyDescent="0.25">
      <c r="C318" s="5"/>
      <c r="AE318" s="1"/>
    </row>
    <row r="319" spans="3:31" x14ac:dyDescent="0.25">
      <c r="C319" s="5"/>
      <c r="AE319" s="1"/>
    </row>
    <row r="320" spans="3:31" x14ac:dyDescent="0.25">
      <c r="C320" s="5"/>
      <c r="AE320" s="1"/>
    </row>
    <row r="321" spans="3:31" x14ac:dyDescent="0.25">
      <c r="C321" s="5"/>
      <c r="AE321" s="1"/>
    </row>
    <row r="322" spans="3:31" x14ac:dyDescent="0.25">
      <c r="C322" s="5"/>
      <c r="AE322" s="1"/>
    </row>
    <row r="323" spans="3:31" x14ac:dyDescent="0.25">
      <c r="C323" s="5"/>
      <c r="AE323" s="1"/>
    </row>
    <row r="324" spans="3:31" x14ac:dyDescent="0.25">
      <c r="C324" s="5"/>
      <c r="AE324" s="1"/>
    </row>
    <row r="325" spans="3:31" x14ac:dyDescent="0.25">
      <c r="C325" s="5"/>
      <c r="AE325" s="1"/>
    </row>
    <row r="326" spans="3:31" x14ac:dyDescent="0.25">
      <c r="C326" s="5"/>
      <c r="AE326" s="1"/>
    </row>
    <row r="327" spans="3:31" x14ac:dyDescent="0.25">
      <c r="C327" s="5"/>
      <c r="AE327" s="1"/>
    </row>
    <row r="328" spans="3:31" x14ac:dyDescent="0.25">
      <c r="C328" s="5"/>
      <c r="AE328" s="1"/>
    </row>
    <row r="329" spans="3:31" x14ac:dyDescent="0.25">
      <c r="C329" s="5"/>
      <c r="AE329" s="1"/>
    </row>
    <row r="330" spans="3:31" x14ac:dyDescent="0.25">
      <c r="C330" s="5"/>
      <c r="AE330" s="1"/>
    </row>
    <row r="331" spans="3:31" x14ac:dyDescent="0.25">
      <c r="C331" s="5"/>
      <c r="AE331" s="1"/>
    </row>
    <row r="332" spans="3:31" x14ac:dyDescent="0.25">
      <c r="C332" s="5"/>
      <c r="AE332" s="1"/>
    </row>
    <row r="333" spans="3:31" x14ac:dyDescent="0.25">
      <c r="C333" s="5"/>
      <c r="AE333" s="1"/>
    </row>
    <row r="334" spans="3:31" x14ac:dyDescent="0.25">
      <c r="C334" s="5"/>
      <c r="AE334" s="1"/>
    </row>
    <row r="335" spans="3:31" x14ac:dyDescent="0.25">
      <c r="C335" s="5"/>
      <c r="AE335" s="1"/>
    </row>
    <row r="336" spans="3:31" x14ac:dyDescent="0.25">
      <c r="C336" s="5"/>
      <c r="AE336" s="1"/>
    </row>
    <row r="337" spans="3:31" x14ac:dyDescent="0.25">
      <c r="C337" s="5"/>
      <c r="AE337" s="1"/>
    </row>
    <row r="338" spans="3:31" x14ac:dyDescent="0.25">
      <c r="C338" s="5"/>
      <c r="AE338" s="1"/>
    </row>
    <row r="339" spans="3:31" x14ac:dyDescent="0.25">
      <c r="C339" s="5"/>
      <c r="AE339" s="1"/>
    </row>
    <row r="340" spans="3:31" x14ac:dyDescent="0.25">
      <c r="C340" s="5"/>
      <c r="AE340" s="1"/>
    </row>
    <row r="341" spans="3:31" x14ac:dyDescent="0.25">
      <c r="C341" s="5"/>
      <c r="AE341" s="1"/>
    </row>
    <row r="342" spans="3:31" x14ac:dyDescent="0.25">
      <c r="C342" s="5"/>
      <c r="AE342" s="1"/>
    </row>
    <row r="343" spans="3:31" x14ac:dyDescent="0.25">
      <c r="C343" s="5"/>
      <c r="AE343" s="1"/>
    </row>
    <row r="344" spans="3:31" x14ac:dyDescent="0.25">
      <c r="C344" s="5"/>
      <c r="AE344" s="1"/>
    </row>
    <row r="345" spans="3:31" x14ac:dyDescent="0.25">
      <c r="C345" s="5"/>
      <c r="AE345" s="1"/>
    </row>
    <row r="346" spans="3:31" x14ac:dyDescent="0.25">
      <c r="C346" s="5"/>
      <c r="AE346" s="1"/>
    </row>
    <row r="347" spans="3:31" x14ac:dyDescent="0.25">
      <c r="C347" s="5"/>
      <c r="AE347" s="1"/>
    </row>
    <row r="348" spans="3:31" x14ac:dyDescent="0.25">
      <c r="C348" s="5"/>
      <c r="AE348" s="1"/>
    </row>
    <row r="349" spans="3:31" x14ac:dyDescent="0.25">
      <c r="C349" s="5"/>
      <c r="AE349" s="1"/>
    </row>
    <row r="350" spans="3:31" x14ac:dyDescent="0.25">
      <c r="C350" s="5"/>
      <c r="AE350" s="1"/>
    </row>
    <row r="351" spans="3:31" x14ac:dyDescent="0.25">
      <c r="C351" s="5"/>
      <c r="AE351" s="1"/>
    </row>
    <row r="352" spans="3:31" x14ac:dyDescent="0.25">
      <c r="C352" s="5"/>
      <c r="AE352" s="1"/>
    </row>
    <row r="353" spans="3:31" x14ac:dyDescent="0.25">
      <c r="C353" s="5"/>
      <c r="AE353" s="1"/>
    </row>
    <row r="354" spans="3:31" x14ac:dyDescent="0.25">
      <c r="C354" s="5"/>
      <c r="AE354" s="1"/>
    </row>
    <row r="355" spans="3:31" x14ac:dyDescent="0.25">
      <c r="C355" s="5"/>
      <c r="AE355" s="1"/>
    </row>
    <row r="356" spans="3:31" x14ac:dyDescent="0.25">
      <c r="C356" s="5"/>
      <c r="AE356" s="1"/>
    </row>
    <row r="357" spans="3:31" x14ac:dyDescent="0.25">
      <c r="C357" s="5"/>
      <c r="AE357" s="1"/>
    </row>
    <row r="358" spans="3:31" x14ac:dyDescent="0.25">
      <c r="C358" s="5"/>
      <c r="AE358" s="1"/>
    </row>
    <row r="359" spans="3:31" x14ac:dyDescent="0.25">
      <c r="C359" s="5"/>
      <c r="AE359" s="1"/>
    </row>
    <row r="360" spans="3:31" x14ac:dyDescent="0.25">
      <c r="C360" s="5"/>
      <c r="AE360" s="1"/>
    </row>
    <row r="361" spans="3:31" x14ac:dyDescent="0.25">
      <c r="C361" s="5"/>
      <c r="AE361" s="1"/>
    </row>
    <row r="362" spans="3:31" x14ac:dyDescent="0.25">
      <c r="C362" s="5"/>
      <c r="AE362" s="1"/>
    </row>
    <row r="363" spans="3:31" x14ac:dyDescent="0.25">
      <c r="C363" s="5"/>
      <c r="AE363" s="1"/>
    </row>
    <row r="364" spans="3:31" x14ac:dyDescent="0.25">
      <c r="C364" s="5"/>
      <c r="AE364" s="1"/>
    </row>
    <row r="365" spans="3:31" x14ac:dyDescent="0.25">
      <c r="C365" s="5"/>
      <c r="AE365" s="1"/>
    </row>
    <row r="366" spans="3:31" x14ac:dyDescent="0.25">
      <c r="C366" s="5"/>
      <c r="AE366" s="1"/>
    </row>
    <row r="367" spans="3:31" x14ac:dyDescent="0.25">
      <c r="C367" s="5"/>
      <c r="AE367" s="1"/>
    </row>
    <row r="368" spans="3:31" x14ac:dyDescent="0.25">
      <c r="C368" s="5"/>
      <c r="AE368" s="1"/>
    </row>
    <row r="369" spans="3:31" x14ac:dyDescent="0.25">
      <c r="C369" s="5"/>
      <c r="AE369" s="1"/>
    </row>
    <row r="370" spans="3:31" x14ac:dyDescent="0.25">
      <c r="C370" s="5"/>
      <c r="AE370" s="1"/>
    </row>
    <row r="371" spans="3:31" x14ac:dyDescent="0.25">
      <c r="C371" s="5"/>
      <c r="AE371" s="1"/>
    </row>
    <row r="372" spans="3:31" x14ac:dyDescent="0.25">
      <c r="C372" s="5"/>
      <c r="AE372" s="1"/>
    </row>
    <row r="373" spans="3:31" x14ac:dyDescent="0.25">
      <c r="C373" s="5"/>
      <c r="AE373" s="1"/>
    </row>
    <row r="374" spans="3:31" x14ac:dyDescent="0.25">
      <c r="C374" s="5"/>
      <c r="AE374" s="1"/>
    </row>
    <row r="375" spans="3:31" x14ac:dyDescent="0.25">
      <c r="C375" s="5"/>
    </row>
    <row r="376" spans="3:31" x14ac:dyDescent="0.25">
      <c r="C376" s="5"/>
    </row>
    <row r="377" spans="3:31" x14ac:dyDescent="0.25">
      <c r="C377" s="5"/>
    </row>
    <row r="378" spans="3:31" x14ac:dyDescent="0.25">
      <c r="C378" s="5"/>
    </row>
    <row r="379" spans="3:31" x14ac:dyDescent="0.25">
      <c r="C379" s="5"/>
    </row>
    <row r="380" spans="3:31" x14ac:dyDescent="0.25">
      <c r="C380" s="5"/>
    </row>
    <row r="381" spans="3:31" x14ac:dyDescent="0.25">
      <c r="C381" s="5"/>
    </row>
    <row r="382" spans="3:31" x14ac:dyDescent="0.25">
      <c r="C382" s="5"/>
    </row>
    <row r="383" spans="3:31" x14ac:dyDescent="0.25">
      <c r="C383" s="5"/>
    </row>
    <row r="384" spans="3:31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</sheetData>
  <sortState ref="C4:AI311">
    <sortCondition descending="1" ref="AI4:AI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008"/>
  <sheetViews>
    <sheetView topLeftCell="A37" zoomScaleNormal="100" workbookViewId="0">
      <selection activeCell="D61" sqref="D61"/>
    </sheetView>
  </sheetViews>
  <sheetFormatPr defaultRowHeight="15" x14ac:dyDescent="0.25"/>
  <cols>
    <col min="1" max="1" width="9.7109375" style="24" customWidth="1"/>
    <col min="2" max="3" width="12.140625" style="24" customWidth="1"/>
    <col min="4" max="4" width="39.140625" customWidth="1"/>
    <col min="5" max="32" width="6.85546875" hidden="1" customWidth="1"/>
    <col min="33" max="33" width="12.85546875" style="21" customWidth="1"/>
    <col min="34" max="106" width="6.85546875" customWidth="1"/>
  </cols>
  <sheetData>
    <row r="2" spans="1:35" ht="15.75" x14ac:dyDescent="0.25">
      <c r="A2" s="30" t="s">
        <v>321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6"/>
      <c r="AF2" s="8"/>
      <c r="AG2" s="23"/>
      <c r="AH2" s="23"/>
      <c r="AI2" s="23"/>
    </row>
    <row r="3" spans="1:35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/>
      <c r="Y3" s="56"/>
      <c r="Z3" s="56"/>
      <c r="AA3" s="56"/>
      <c r="AB3" s="56"/>
      <c r="AC3" s="56"/>
      <c r="AD3" s="56"/>
      <c r="AE3" s="55"/>
      <c r="AF3" s="57"/>
      <c r="AG3" s="31" t="s">
        <v>316</v>
      </c>
      <c r="AH3" s="58"/>
      <c r="AI3" s="52"/>
    </row>
    <row r="4" spans="1:35" x14ac:dyDescent="0.25">
      <c r="A4" s="37">
        <v>1</v>
      </c>
      <c r="B4" s="37">
        <v>1</v>
      </c>
      <c r="C4" s="38" t="s">
        <v>29</v>
      </c>
      <c r="D4" s="39" t="s">
        <v>207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1">
        <f t="shared" ref="W4:W35" si="0">SUM(E4:V4)</f>
        <v>0</v>
      </c>
      <c r="X4" s="39" t="s">
        <v>29</v>
      </c>
      <c r="Y4" s="42">
        <v>519</v>
      </c>
      <c r="Z4" s="42">
        <v>48</v>
      </c>
      <c r="AA4" s="42">
        <v>445</v>
      </c>
      <c r="AB4" s="43">
        <f t="shared" ref="AB4:AB35" si="1">SUM(Y4:AA4)</f>
        <v>1012</v>
      </c>
      <c r="AC4" s="39" t="s">
        <v>29</v>
      </c>
      <c r="AD4" s="44">
        <v>80</v>
      </c>
      <c r="AE4" s="44">
        <v>30</v>
      </c>
      <c r="AF4" s="45">
        <f t="shared" ref="AF4:AF35" si="2">SUM(AD4:AE4)</f>
        <v>110</v>
      </c>
      <c r="AG4" s="46">
        <f t="shared" ref="AG4:AG35" si="3">SUM(W4+AB4+AF4)</f>
        <v>1122</v>
      </c>
    </row>
    <row r="5" spans="1:35" x14ac:dyDescent="0.25">
      <c r="A5" s="37">
        <v>2</v>
      </c>
      <c r="B5" s="37">
        <v>2</v>
      </c>
      <c r="C5" s="38" t="s">
        <v>30</v>
      </c>
      <c r="D5" s="39" t="s">
        <v>208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>
        <f t="shared" si="0"/>
        <v>0</v>
      </c>
      <c r="X5" s="39" t="s">
        <v>30</v>
      </c>
      <c r="Y5" s="42">
        <v>489</v>
      </c>
      <c r="Z5" s="42">
        <v>38</v>
      </c>
      <c r="AA5" s="42">
        <v>435</v>
      </c>
      <c r="AB5" s="43">
        <f t="shared" si="1"/>
        <v>962</v>
      </c>
      <c r="AC5" s="39" t="s">
        <v>30</v>
      </c>
      <c r="AD5" s="44">
        <v>80</v>
      </c>
      <c r="AE5" s="44"/>
      <c r="AF5" s="45">
        <f t="shared" si="2"/>
        <v>80</v>
      </c>
      <c r="AG5" s="46">
        <f t="shared" si="3"/>
        <v>1042</v>
      </c>
    </row>
    <row r="6" spans="1:35" x14ac:dyDescent="0.25">
      <c r="A6" s="37">
        <v>3</v>
      </c>
      <c r="B6" s="37">
        <v>3</v>
      </c>
      <c r="C6" s="38" t="s">
        <v>96</v>
      </c>
      <c r="D6" s="39" t="s">
        <v>97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1">
        <f t="shared" si="0"/>
        <v>0</v>
      </c>
      <c r="X6" s="39" t="s">
        <v>96</v>
      </c>
      <c r="Y6" s="42">
        <v>371</v>
      </c>
      <c r="Z6" s="42">
        <v>114</v>
      </c>
      <c r="AA6" s="42">
        <v>220</v>
      </c>
      <c r="AB6" s="43">
        <f t="shared" si="1"/>
        <v>705</v>
      </c>
      <c r="AC6" s="39" t="s">
        <v>96</v>
      </c>
      <c r="AD6" s="44">
        <v>52</v>
      </c>
      <c r="AE6" s="44"/>
      <c r="AF6" s="45">
        <f t="shared" si="2"/>
        <v>52</v>
      </c>
      <c r="AG6" s="46">
        <f t="shared" si="3"/>
        <v>757</v>
      </c>
    </row>
    <row r="7" spans="1:35" x14ac:dyDescent="0.25">
      <c r="A7" s="37">
        <v>4</v>
      </c>
      <c r="B7" s="37">
        <v>4</v>
      </c>
      <c r="C7" s="38" t="s">
        <v>124</v>
      </c>
      <c r="D7" s="39" t="s">
        <v>125</v>
      </c>
      <c r="E7" s="40">
        <v>6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1">
        <f t="shared" si="0"/>
        <v>6</v>
      </c>
      <c r="X7" s="39" t="s">
        <v>124</v>
      </c>
      <c r="Y7" s="42"/>
      <c r="Z7" s="42"/>
      <c r="AA7" s="42">
        <v>170</v>
      </c>
      <c r="AB7" s="43">
        <f t="shared" si="1"/>
        <v>170</v>
      </c>
      <c r="AC7" s="39" t="s">
        <v>124</v>
      </c>
      <c r="AD7" s="44">
        <v>364</v>
      </c>
      <c r="AE7" s="44">
        <v>183.5</v>
      </c>
      <c r="AF7" s="45">
        <f t="shared" si="2"/>
        <v>547.5</v>
      </c>
      <c r="AG7" s="46">
        <f t="shared" si="3"/>
        <v>723.5</v>
      </c>
    </row>
    <row r="8" spans="1:35" x14ac:dyDescent="0.25">
      <c r="A8" s="37">
        <v>5</v>
      </c>
      <c r="B8" s="37">
        <v>5</v>
      </c>
      <c r="C8" s="38" t="s">
        <v>69</v>
      </c>
      <c r="D8" s="39" t="s">
        <v>229</v>
      </c>
      <c r="E8" s="40">
        <v>36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36</v>
      </c>
      <c r="X8" s="39" t="s">
        <v>69</v>
      </c>
      <c r="Y8" s="42">
        <v>542</v>
      </c>
      <c r="Z8" s="42"/>
      <c r="AA8" s="42">
        <v>33</v>
      </c>
      <c r="AB8" s="43">
        <f t="shared" si="1"/>
        <v>575</v>
      </c>
      <c r="AC8" s="39" t="s">
        <v>69</v>
      </c>
      <c r="AD8" s="44"/>
      <c r="AE8" s="44"/>
      <c r="AF8" s="45">
        <f t="shared" si="2"/>
        <v>0</v>
      </c>
      <c r="AG8" s="46">
        <f t="shared" si="3"/>
        <v>611</v>
      </c>
    </row>
    <row r="9" spans="1:35" x14ac:dyDescent="0.25">
      <c r="A9" s="37">
        <v>6</v>
      </c>
      <c r="B9" s="37">
        <v>6</v>
      </c>
      <c r="C9" s="38" t="s">
        <v>117</v>
      </c>
      <c r="D9" s="39" t="s">
        <v>118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0</v>
      </c>
      <c r="X9" s="39" t="s">
        <v>117</v>
      </c>
      <c r="Y9" s="42">
        <v>40</v>
      </c>
      <c r="Z9" s="42">
        <v>104</v>
      </c>
      <c r="AA9" s="42">
        <v>286</v>
      </c>
      <c r="AB9" s="43">
        <f t="shared" si="1"/>
        <v>430</v>
      </c>
      <c r="AC9" s="39" t="s">
        <v>117</v>
      </c>
      <c r="AD9" s="44">
        <v>108</v>
      </c>
      <c r="AE9" s="44">
        <v>43.5</v>
      </c>
      <c r="AF9" s="45">
        <f t="shared" si="2"/>
        <v>151.5</v>
      </c>
      <c r="AG9" s="46">
        <f t="shared" si="3"/>
        <v>581.5</v>
      </c>
    </row>
    <row r="10" spans="1:35" x14ac:dyDescent="0.25">
      <c r="A10" s="37">
        <v>7</v>
      </c>
      <c r="B10" s="37">
        <v>7</v>
      </c>
      <c r="C10" s="38" t="s">
        <v>32</v>
      </c>
      <c r="D10" s="39" t="s">
        <v>33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>
        <f t="shared" si="0"/>
        <v>0</v>
      </c>
      <c r="X10" s="39" t="s">
        <v>32</v>
      </c>
      <c r="Y10" s="42">
        <v>238</v>
      </c>
      <c r="Z10" s="42">
        <v>142</v>
      </c>
      <c r="AA10" s="42">
        <v>190</v>
      </c>
      <c r="AB10" s="43">
        <f t="shared" si="1"/>
        <v>570</v>
      </c>
      <c r="AC10" s="39" t="s">
        <v>32</v>
      </c>
      <c r="AD10" s="44"/>
      <c r="AE10" s="44"/>
      <c r="AF10" s="45">
        <f t="shared" si="2"/>
        <v>0</v>
      </c>
      <c r="AG10" s="46">
        <f t="shared" si="3"/>
        <v>570</v>
      </c>
    </row>
    <row r="11" spans="1:35" x14ac:dyDescent="0.25">
      <c r="A11" s="37">
        <v>8</v>
      </c>
      <c r="B11" s="37">
        <v>8</v>
      </c>
      <c r="C11" s="38" t="s">
        <v>34</v>
      </c>
      <c r="D11" s="39" t="s">
        <v>210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0</v>
      </c>
      <c r="X11" s="39" t="s">
        <v>34</v>
      </c>
      <c r="Y11" s="42">
        <v>237</v>
      </c>
      <c r="Z11" s="42"/>
      <c r="AA11" s="42">
        <v>260</v>
      </c>
      <c r="AB11" s="43">
        <f t="shared" si="1"/>
        <v>497</v>
      </c>
      <c r="AC11" s="39" t="s">
        <v>34</v>
      </c>
      <c r="AD11" s="44"/>
      <c r="AE11" s="44"/>
      <c r="AF11" s="45">
        <f t="shared" si="2"/>
        <v>0</v>
      </c>
      <c r="AG11" s="46">
        <f t="shared" si="3"/>
        <v>497</v>
      </c>
    </row>
    <row r="12" spans="1:35" x14ac:dyDescent="0.25">
      <c r="A12" s="37">
        <v>9</v>
      </c>
      <c r="B12" s="37">
        <v>9</v>
      </c>
      <c r="C12" s="38" t="s">
        <v>5</v>
      </c>
      <c r="D12" s="39" t="s">
        <v>194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>
        <f t="shared" si="0"/>
        <v>0</v>
      </c>
      <c r="X12" s="39" t="s">
        <v>5</v>
      </c>
      <c r="Y12" s="42">
        <v>45</v>
      </c>
      <c r="Z12" s="42"/>
      <c r="AA12" s="42">
        <v>88</v>
      </c>
      <c r="AB12" s="43">
        <f t="shared" si="1"/>
        <v>133</v>
      </c>
      <c r="AC12" s="39" t="s">
        <v>5</v>
      </c>
      <c r="AD12" s="44">
        <v>160</v>
      </c>
      <c r="AE12" s="44">
        <v>202.5</v>
      </c>
      <c r="AF12" s="45">
        <f t="shared" si="2"/>
        <v>362.5</v>
      </c>
      <c r="AG12" s="46">
        <f t="shared" si="3"/>
        <v>495.5</v>
      </c>
    </row>
    <row r="13" spans="1:35" x14ac:dyDescent="0.25">
      <c r="A13" s="37">
        <v>10</v>
      </c>
      <c r="B13" s="37">
        <v>10</v>
      </c>
      <c r="C13" s="38" t="s">
        <v>35</v>
      </c>
      <c r="D13" s="39" t="s">
        <v>211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>
        <f t="shared" si="0"/>
        <v>0</v>
      </c>
      <c r="X13" s="39" t="s">
        <v>35</v>
      </c>
      <c r="Y13" s="42">
        <v>219</v>
      </c>
      <c r="Z13" s="42">
        <v>21</v>
      </c>
      <c r="AA13" s="42">
        <v>144</v>
      </c>
      <c r="AB13" s="43">
        <f t="shared" si="1"/>
        <v>384</v>
      </c>
      <c r="AC13" s="39" t="s">
        <v>35</v>
      </c>
      <c r="AD13" s="44">
        <v>80</v>
      </c>
      <c r="AE13" s="44">
        <v>22.5</v>
      </c>
      <c r="AF13" s="45">
        <f t="shared" si="2"/>
        <v>102.5</v>
      </c>
      <c r="AG13" s="46">
        <f t="shared" si="3"/>
        <v>486.5</v>
      </c>
    </row>
    <row r="14" spans="1:35" x14ac:dyDescent="0.25">
      <c r="A14" s="37">
        <v>11</v>
      </c>
      <c r="B14" s="37">
        <v>11</v>
      </c>
      <c r="C14" s="38" t="s">
        <v>53</v>
      </c>
      <c r="D14" s="39" t="s">
        <v>219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0"/>
        <v>0</v>
      </c>
      <c r="X14" s="39" t="s">
        <v>53</v>
      </c>
      <c r="Y14" s="42">
        <v>375</v>
      </c>
      <c r="Z14" s="42">
        <v>53</v>
      </c>
      <c r="AA14" s="42"/>
      <c r="AB14" s="43">
        <f t="shared" si="1"/>
        <v>428</v>
      </c>
      <c r="AC14" s="39" t="s">
        <v>53</v>
      </c>
      <c r="AD14" s="44"/>
      <c r="AE14" s="44"/>
      <c r="AF14" s="45">
        <f t="shared" si="2"/>
        <v>0</v>
      </c>
      <c r="AG14" s="46">
        <f t="shared" si="3"/>
        <v>428</v>
      </c>
    </row>
    <row r="15" spans="1:35" x14ac:dyDescent="0.25">
      <c r="A15" s="37">
        <v>12</v>
      </c>
      <c r="B15" s="37">
        <v>12</v>
      </c>
      <c r="C15" s="38" t="s">
        <v>186</v>
      </c>
      <c r="D15" s="39" t="s">
        <v>291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0</v>
      </c>
      <c r="X15" s="39" t="s">
        <v>186</v>
      </c>
      <c r="Y15" s="42">
        <v>215</v>
      </c>
      <c r="Z15" s="42"/>
      <c r="AA15" s="42">
        <v>160</v>
      </c>
      <c r="AB15" s="43">
        <f t="shared" si="1"/>
        <v>375</v>
      </c>
      <c r="AC15" s="39" t="s">
        <v>186</v>
      </c>
      <c r="AD15" s="44"/>
      <c r="AE15" s="44"/>
      <c r="AF15" s="45">
        <f t="shared" si="2"/>
        <v>0</v>
      </c>
      <c r="AG15" s="46">
        <f t="shared" si="3"/>
        <v>375</v>
      </c>
    </row>
    <row r="16" spans="1:35" x14ac:dyDescent="0.25">
      <c r="A16" s="37">
        <v>13</v>
      </c>
      <c r="B16" s="37">
        <v>13</v>
      </c>
      <c r="C16" s="38" t="s">
        <v>146</v>
      </c>
      <c r="D16" s="39" t="s">
        <v>147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>
        <f t="shared" si="0"/>
        <v>0</v>
      </c>
      <c r="X16" s="39" t="s">
        <v>146</v>
      </c>
      <c r="Y16" s="42"/>
      <c r="Z16" s="42"/>
      <c r="AA16" s="42">
        <v>367</v>
      </c>
      <c r="AB16" s="43">
        <f t="shared" si="1"/>
        <v>367</v>
      </c>
      <c r="AC16" s="39" t="s">
        <v>146</v>
      </c>
      <c r="AD16" s="44"/>
      <c r="AE16" s="44"/>
      <c r="AF16" s="45">
        <f t="shared" si="2"/>
        <v>0</v>
      </c>
      <c r="AG16" s="46">
        <f t="shared" si="3"/>
        <v>367</v>
      </c>
    </row>
    <row r="17" spans="1:33" x14ac:dyDescent="0.25">
      <c r="A17" s="37">
        <v>14</v>
      </c>
      <c r="B17" s="37">
        <v>14</v>
      </c>
      <c r="C17" s="38" t="s">
        <v>148</v>
      </c>
      <c r="D17" s="39" t="s">
        <v>259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>
        <f t="shared" si="0"/>
        <v>0</v>
      </c>
      <c r="X17" s="39" t="s">
        <v>148</v>
      </c>
      <c r="Y17" s="42"/>
      <c r="Z17" s="42"/>
      <c r="AA17" s="42">
        <v>326</v>
      </c>
      <c r="AB17" s="43">
        <f t="shared" si="1"/>
        <v>326</v>
      </c>
      <c r="AC17" s="39" t="s">
        <v>148</v>
      </c>
      <c r="AD17" s="44"/>
      <c r="AE17" s="44"/>
      <c r="AF17" s="45">
        <f t="shared" si="2"/>
        <v>0</v>
      </c>
      <c r="AG17" s="46">
        <f t="shared" si="3"/>
        <v>326</v>
      </c>
    </row>
    <row r="18" spans="1:33" x14ac:dyDescent="0.25">
      <c r="A18" s="37">
        <v>15</v>
      </c>
      <c r="B18" s="37">
        <v>15</v>
      </c>
      <c r="C18" s="38" t="s">
        <v>93</v>
      </c>
      <c r="D18" s="39" t="s">
        <v>239</v>
      </c>
      <c r="E18" s="40">
        <v>49</v>
      </c>
      <c r="F18" s="40">
        <v>48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>
        <f t="shared" si="0"/>
        <v>97</v>
      </c>
      <c r="X18" s="39" t="s">
        <v>93</v>
      </c>
      <c r="Y18" s="42">
        <v>50</v>
      </c>
      <c r="Z18" s="42"/>
      <c r="AA18" s="42">
        <v>156</v>
      </c>
      <c r="AB18" s="43">
        <f t="shared" si="1"/>
        <v>206</v>
      </c>
      <c r="AC18" s="39" t="s">
        <v>93</v>
      </c>
      <c r="AD18" s="44"/>
      <c r="AE18" s="44"/>
      <c r="AF18" s="45">
        <f t="shared" si="2"/>
        <v>0</v>
      </c>
      <c r="AG18" s="46">
        <f t="shared" si="3"/>
        <v>303</v>
      </c>
    </row>
    <row r="19" spans="1:33" x14ac:dyDescent="0.25">
      <c r="A19" s="37">
        <v>16</v>
      </c>
      <c r="B19" s="37">
        <v>16</v>
      </c>
      <c r="C19" s="38" t="s">
        <v>131</v>
      </c>
      <c r="D19" s="39" t="s">
        <v>254</v>
      </c>
      <c r="E19" s="40">
        <v>53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53</v>
      </c>
      <c r="X19" s="39" t="s">
        <v>131</v>
      </c>
      <c r="Y19" s="42"/>
      <c r="Z19" s="42"/>
      <c r="AA19" s="42">
        <v>213</v>
      </c>
      <c r="AB19" s="43">
        <f t="shared" si="1"/>
        <v>213</v>
      </c>
      <c r="AC19" s="39" t="s">
        <v>131</v>
      </c>
      <c r="AD19" s="44"/>
      <c r="AE19" s="44"/>
      <c r="AF19" s="45">
        <f t="shared" si="2"/>
        <v>0</v>
      </c>
      <c r="AG19" s="46">
        <f t="shared" si="3"/>
        <v>266</v>
      </c>
    </row>
    <row r="20" spans="1:33" x14ac:dyDescent="0.25">
      <c r="A20" s="37">
        <v>17</v>
      </c>
      <c r="B20" s="37">
        <v>17</v>
      </c>
      <c r="C20" s="38" t="s">
        <v>67</v>
      </c>
      <c r="D20" s="39" t="s">
        <v>227</v>
      </c>
      <c r="E20" s="40">
        <v>31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>
        <f t="shared" si="0"/>
        <v>31</v>
      </c>
      <c r="X20" s="39" t="s">
        <v>67</v>
      </c>
      <c r="Y20" s="42">
        <v>226</v>
      </c>
      <c r="Z20" s="42"/>
      <c r="AA20" s="42"/>
      <c r="AB20" s="43">
        <f t="shared" si="1"/>
        <v>226</v>
      </c>
      <c r="AC20" s="39" t="s">
        <v>67</v>
      </c>
      <c r="AD20" s="44"/>
      <c r="AE20" s="44"/>
      <c r="AF20" s="45">
        <f t="shared" si="2"/>
        <v>0</v>
      </c>
      <c r="AG20" s="46">
        <f t="shared" si="3"/>
        <v>257</v>
      </c>
    </row>
    <row r="21" spans="1:33" x14ac:dyDescent="0.25">
      <c r="A21" s="37">
        <v>18</v>
      </c>
      <c r="B21" s="37">
        <v>18</v>
      </c>
      <c r="C21" s="38" t="s">
        <v>114</v>
      </c>
      <c r="D21" s="39" t="s">
        <v>246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>
        <f t="shared" si="0"/>
        <v>0</v>
      </c>
      <c r="X21" s="39" t="s">
        <v>114</v>
      </c>
      <c r="Y21" s="42"/>
      <c r="Z21" s="42"/>
      <c r="AA21" s="42">
        <v>216</v>
      </c>
      <c r="AB21" s="43">
        <f t="shared" si="1"/>
        <v>216</v>
      </c>
      <c r="AC21" s="39" t="s">
        <v>114</v>
      </c>
      <c r="AD21" s="44"/>
      <c r="AE21" s="44"/>
      <c r="AF21" s="45">
        <f t="shared" si="2"/>
        <v>0</v>
      </c>
      <c r="AG21" s="46">
        <f t="shared" si="3"/>
        <v>216</v>
      </c>
    </row>
    <row r="22" spans="1:33" x14ac:dyDescent="0.25">
      <c r="A22" s="37">
        <v>19</v>
      </c>
      <c r="B22" s="37">
        <v>19</v>
      </c>
      <c r="C22" s="38" t="s">
        <v>68</v>
      </c>
      <c r="D22" s="39" t="s">
        <v>228</v>
      </c>
      <c r="E22" s="40">
        <v>24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>
        <f t="shared" si="0"/>
        <v>24</v>
      </c>
      <c r="X22" s="39" t="s">
        <v>68</v>
      </c>
      <c r="Y22" s="42">
        <v>60</v>
      </c>
      <c r="Z22" s="42"/>
      <c r="AA22" s="42">
        <v>128</v>
      </c>
      <c r="AB22" s="43">
        <f t="shared" si="1"/>
        <v>188</v>
      </c>
      <c r="AC22" s="39" t="s">
        <v>68</v>
      </c>
      <c r="AD22" s="44"/>
      <c r="AE22" s="44"/>
      <c r="AF22" s="45">
        <f t="shared" si="2"/>
        <v>0</v>
      </c>
      <c r="AG22" s="46">
        <f t="shared" si="3"/>
        <v>212</v>
      </c>
    </row>
    <row r="23" spans="1:33" x14ac:dyDescent="0.25">
      <c r="A23" s="37">
        <v>20</v>
      </c>
      <c r="B23" s="37">
        <v>20</v>
      </c>
      <c r="C23" s="38" t="s">
        <v>27</v>
      </c>
      <c r="D23" s="39" t="s">
        <v>28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0</v>
      </c>
      <c r="X23" s="39" t="s">
        <v>27</v>
      </c>
      <c r="Y23" s="42">
        <v>102</v>
      </c>
      <c r="Z23" s="42"/>
      <c r="AA23" s="42">
        <v>104</v>
      </c>
      <c r="AB23" s="43">
        <f t="shared" si="1"/>
        <v>206</v>
      </c>
      <c r="AC23" s="39" t="s">
        <v>27</v>
      </c>
      <c r="AD23" s="44"/>
      <c r="AE23" s="44"/>
      <c r="AF23" s="45">
        <f t="shared" si="2"/>
        <v>0</v>
      </c>
      <c r="AG23" s="46">
        <f t="shared" si="3"/>
        <v>206</v>
      </c>
    </row>
    <row r="24" spans="1:33" x14ac:dyDescent="0.25">
      <c r="A24" s="37">
        <v>21</v>
      </c>
      <c r="B24" s="37">
        <v>21</v>
      </c>
      <c r="C24" s="38" t="s">
        <v>112</v>
      </c>
      <c r="D24" s="39" t="s">
        <v>244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>
        <f t="shared" si="0"/>
        <v>0</v>
      </c>
      <c r="X24" s="39" t="s">
        <v>112</v>
      </c>
      <c r="Y24" s="42">
        <v>120</v>
      </c>
      <c r="Z24" s="42"/>
      <c r="AA24" s="42">
        <v>70</v>
      </c>
      <c r="AB24" s="43">
        <f t="shared" si="1"/>
        <v>190</v>
      </c>
      <c r="AC24" s="39" t="s">
        <v>112</v>
      </c>
      <c r="AD24" s="44"/>
      <c r="AE24" s="44"/>
      <c r="AF24" s="45">
        <f t="shared" si="2"/>
        <v>0</v>
      </c>
      <c r="AG24" s="46">
        <f t="shared" si="3"/>
        <v>190</v>
      </c>
    </row>
    <row r="25" spans="1:33" x14ac:dyDescent="0.25">
      <c r="A25" s="37">
        <v>22</v>
      </c>
      <c r="B25" s="37">
        <v>22</v>
      </c>
      <c r="C25" s="38" t="s">
        <v>115</v>
      </c>
      <c r="D25" s="39" t="s">
        <v>116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0"/>
        <v>0</v>
      </c>
      <c r="X25" s="39" t="s">
        <v>115</v>
      </c>
      <c r="Y25" s="42"/>
      <c r="Z25" s="42"/>
      <c r="AA25" s="42">
        <v>186</v>
      </c>
      <c r="AB25" s="43">
        <f t="shared" si="1"/>
        <v>186</v>
      </c>
      <c r="AC25" s="39" t="s">
        <v>115</v>
      </c>
      <c r="AD25" s="44"/>
      <c r="AE25" s="44"/>
      <c r="AF25" s="45">
        <f t="shared" si="2"/>
        <v>0</v>
      </c>
      <c r="AG25" s="46">
        <f t="shared" si="3"/>
        <v>186</v>
      </c>
    </row>
    <row r="26" spans="1:33" x14ac:dyDescent="0.25">
      <c r="A26" s="37">
        <v>23</v>
      </c>
      <c r="B26" s="37">
        <v>23</v>
      </c>
      <c r="C26" s="38" t="s">
        <v>25</v>
      </c>
      <c r="D26" s="39" t="s">
        <v>205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>
        <f t="shared" si="0"/>
        <v>0</v>
      </c>
      <c r="X26" s="39" t="s">
        <v>25</v>
      </c>
      <c r="Y26" s="42"/>
      <c r="Z26" s="42">
        <v>59</v>
      </c>
      <c r="AA26" s="42">
        <v>120</v>
      </c>
      <c r="AB26" s="43">
        <f t="shared" si="1"/>
        <v>179</v>
      </c>
      <c r="AC26" s="39" t="s">
        <v>25</v>
      </c>
      <c r="AD26" s="44"/>
      <c r="AE26" s="44"/>
      <c r="AF26" s="45">
        <f t="shared" si="2"/>
        <v>0</v>
      </c>
      <c r="AG26" s="46">
        <f t="shared" si="3"/>
        <v>179</v>
      </c>
    </row>
    <row r="27" spans="1:33" x14ac:dyDescent="0.25">
      <c r="A27" s="37">
        <v>24</v>
      </c>
      <c r="B27" s="37">
        <v>24</v>
      </c>
      <c r="C27" s="38" t="s">
        <v>301</v>
      </c>
      <c r="D27" s="39" t="s">
        <v>302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0</v>
      </c>
      <c r="X27" s="39" t="s">
        <v>301</v>
      </c>
      <c r="Y27" s="42">
        <v>141</v>
      </c>
      <c r="Z27" s="42">
        <v>3</v>
      </c>
      <c r="AA27" s="42">
        <v>33</v>
      </c>
      <c r="AB27" s="43">
        <f t="shared" si="1"/>
        <v>177</v>
      </c>
      <c r="AC27" s="39" t="s">
        <v>301</v>
      </c>
      <c r="AD27" s="44"/>
      <c r="AE27" s="44"/>
      <c r="AF27" s="45">
        <f t="shared" si="2"/>
        <v>0</v>
      </c>
      <c r="AG27" s="46">
        <f t="shared" si="3"/>
        <v>177</v>
      </c>
    </row>
    <row r="28" spans="1:33" x14ac:dyDescent="0.25">
      <c r="A28" s="37">
        <v>25</v>
      </c>
      <c r="B28" s="37">
        <v>25</v>
      </c>
      <c r="C28" s="38" t="s">
        <v>10</v>
      </c>
      <c r="D28" s="39" t="s">
        <v>11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0</v>
      </c>
      <c r="X28" s="39" t="s">
        <v>10</v>
      </c>
      <c r="Y28" s="42">
        <v>130</v>
      </c>
      <c r="Z28" s="42"/>
      <c r="AA28" s="42">
        <v>5</v>
      </c>
      <c r="AB28" s="43">
        <f t="shared" si="1"/>
        <v>135</v>
      </c>
      <c r="AC28" s="39" t="s">
        <v>10</v>
      </c>
      <c r="AD28" s="44"/>
      <c r="AE28" s="44"/>
      <c r="AF28" s="45">
        <f t="shared" si="2"/>
        <v>0</v>
      </c>
      <c r="AG28" s="46">
        <f t="shared" si="3"/>
        <v>135</v>
      </c>
    </row>
    <row r="29" spans="1:33" x14ac:dyDescent="0.25">
      <c r="A29" s="37">
        <v>26</v>
      </c>
      <c r="B29" s="37">
        <v>26</v>
      </c>
      <c r="C29" s="38" t="s">
        <v>163</v>
      </c>
      <c r="D29" s="39" t="s">
        <v>270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0</v>
      </c>
      <c r="X29" s="39" t="s">
        <v>163</v>
      </c>
      <c r="Y29" s="42"/>
      <c r="Z29" s="42"/>
      <c r="AA29" s="42">
        <v>132</v>
      </c>
      <c r="AB29" s="43">
        <f t="shared" si="1"/>
        <v>132</v>
      </c>
      <c r="AC29" s="39" t="s">
        <v>163</v>
      </c>
      <c r="AD29" s="44"/>
      <c r="AE29" s="44"/>
      <c r="AF29" s="45">
        <f t="shared" si="2"/>
        <v>0</v>
      </c>
      <c r="AG29" s="46">
        <f t="shared" si="3"/>
        <v>132</v>
      </c>
    </row>
    <row r="30" spans="1:33" x14ac:dyDescent="0.25">
      <c r="A30" s="37">
        <v>27</v>
      </c>
      <c r="B30" s="37">
        <v>27</v>
      </c>
      <c r="C30" s="38" t="s">
        <v>57</v>
      </c>
      <c r="D30" s="39" t="s">
        <v>223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0</v>
      </c>
      <c r="X30" s="39" t="s">
        <v>57</v>
      </c>
      <c r="Y30" s="42">
        <v>116</v>
      </c>
      <c r="Z30" s="42"/>
      <c r="AA30" s="42"/>
      <c r="AB30" s="43">
        <f t="shared" si="1"/>
        <v>116</v>
      </c>
      <c r="AC30" s="39" t="s">
        <v>57</v>
      </c>
      <c r="AD30" s="44"/>
      <c r="AE30" s="44"/>
      <c r="AF30" s="45">
        <f t="shared" si="2"/>
        <v>0</v>
      </c>
      <c r="AG30" s="46">
        <f t="shared" si="3"/>
        <v>116</v>
      </c>
    </row>
    <row r="31" spans="1:33" x14ac:dyDescent="0.25">
      <c r="A31" s="37">
        <v>28</v>
      </c>
      <c r="B31" s="37">
        <v>28</v>
      </c>
      <c r="C31" s="38" t="s">
        <v>4</v>
      </c>
      <c r="D31" s="39" t="s">
        <v>193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0</v>
      </c>
      <c r="X31" s="39" t="s">
        <v>4</v>
      </c>
      <c r="Y31" s="42">
        <v>45</v>
      </c>
      <c r="Z31" s="42">
        <v>3</v>
      </c>
      <c r="AA31" s="42">
        <v>56</v>
      </c>
      <c r="AB31" s="43">
        <f t="shared" si="1"/>
        <v>104</v>
      </c>
      <c r="AC31" s="39" t="s">
        <v>4</v>
      </c>
      <c r="AD31" s="44"/>
      <c r="AE31" s="44"/>
      <c r="AF31" s="45">
        <f t="shared" si="2"/>
        <v>0</v>
      </c>
      <c r="AG31" s="46">
        <f t="shared" si="3"/>
        <v>104</v>
      </c>
    </row>
    <row r="32" spans="1:33" x14ac:dyDescent="0.25">
      <c r="A32" s="37">
        <v>29</v>
      </c>
      <c r="B32" s="37">
        <v>29</v>
      </c>
      <c r="C32" s="38" t="s">
        <v>88</v>
      </c>
      <c r="D32" s="39" t="s">
        <v>234</v>
      </c>
      <c r="E32" s="40">
        <v>49</v>
      </c>
      <c r="F32" s="40">
        <v>36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85</v>
      </c>
      <c r="X32" s="39" t="s">
        <v>88</v>
      </c>
      <c r="Y32" s="42"/>
      <c r="Z32" s="42"/>
      <c r="AA32" s="42"/>
      <c r="AB32" s="43">
        <f t="shared" si="1"/>
        <v>0</v>
      </c>
      <c r="AC32" s="39" t="s">
        <v>88</v>
      </c>
      <c r="AD32" s="44"/>
      <c r="AE32" s="44"/>
      <c r="AF32" s="45">
        <f t="shared" si="2"/>
        <v>0</v>
      </c>
      <c r="AG32" s="46">
        <f t="shared" si="3"/>
        <v>85</v>
      </c>
    </row>
    <row r="33" spans="1:33" x14ac:dyDescent="0.25">
      <c r="A33" s="37">
        <v>30</v>
      </c>
      <c r="B33" s="37">
        <v>30</v>
      </c>
      <c r="C33" s="38" t="s">
        <v>1</v>
      </c>
      <c r="D33" s="39" t="s">
        <v>2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>
        <f t="shared" si="0"/>
        <v>0</v>
      </c>
      <c r="X33" s="39" t="s">
        <v>1</v>
      </c>
      <c r="Y33" s="42">
        <v>78</v>
      </c>
      <c r="Z33" s="42"/>
      <c r="AA33" s="42"/>
      <c r="AB33" s="43">
        <f t="shared" si="1"/>
        <v>78</v>
      </c>
      <c r="AC33" s="39" t="s">
        <v>1</v>
      </c>
      <c r="AD33" s="44"/>
      <c r="AE33" s="44"/>
      <c r="AF33" s="45">
        <f t="shared" si="2"/>
        <v>0</v>
      </c>
      <c r="AG33" s="46">
        <f t="shared" si="3"/>
        <v>78</v>
      </c>
    </row>
    <row r="34" spans="1:33" x14ac:dyDescent="0.25">
      <c r="A34" s="37">
        <v>31</v>
      </c>
      <c r="B34" s="37">
        <v>31</v>
      </c>
      <c r="C34" s="38" t="s">
        <v>39</v>
      </c>
      <c r="D34" s="39" t="s">
        <v>215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>
        <f t="shared" si="0"/>
        <v>0</v>
      </c>
      <c r="X34" s="39" t="s">
        <v>39</v>
      </c>
      <c r="Y34" s="42">
        <v>20</v>
      </c>
      <c r="Z34" s="42">
        <v>48</v>
      </c>
      <c r="AA34" s="42"/>
      <c r="AB34" s="43">
        <f t="shared" si="1"/>
        <v>68</v>
      </c>
      <c r="AC34" s="39" t="s">
        <v>39</v>
      </c>
      <c r="AD34" s="44"/>
      <c r="AE34" s="44"/>
      <c r="AF34" s="45">
        <f t="shared" si="2"/>
        <v>0</v>
      </c>
      <c r="AG34" s="46">
        <f t="shared" si="3"/>
        <v>68</v>
      </c>
    </row>
    <row r="35" spans="1:33" x14ac:dyDescent="0.25">
      <c r="A35" s="37">
        <v>32</v>
      </c>
      <c r="B35" s="37">
        <v>32</v>
      </c>
      <c r="C35" s="38" t="s">
        <v>136</v>
      </c>
      <c r="D35" s="39" t="s">
        <v>137</v>
      </c>
      <c r="E35" s="40">
        <v>5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>
        <f t="shared" si="0"/>
        <v>5</v>
      </c>
      <c r="X35" s="39" t="s">
        <v>136</v>
      </c>
      <c r="Y35" s="42"/>
      <c r="Z35" s="42"/>
      <c r="AA35" s="42">
        <v>58</v>
      </c>
      <c r="AB35" s="43">
        <f t="shared" si="1"/>
        <v>58</v>
      </c>
      <c r="AC35" s="39" t="s">
        <v>136</v>
      </c>
      <c r="AD35" s="44"/>
      <c r="AE35" s="44"/>
      <c r="AF35" s="45">
        <f t="shared" si="2"/>
        <v>0</v>
      </c>
      <c r="AG35" s="46">
        <f t="shared" si="3"/>
        <v>63</v>
      </c>
    </row>
    <row r="36" spans="1:33" x14ac:dyDescent="0.25">
      <c r="A36" s="37">
        <v>33</v>
      </c>
      <c r="B36" s="37">
        <v>33</v>
      </c>
      <c r="C36" s="38" t="s">
        <v>119</v>
      </c>
      <c r="D36" s="39" t="s">
        <v>120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0</v>
      </c>
      <c r="X36" s="39" t="s">
        <v>119</v>
      </c>
      <c r="Y36" s="42"/>
      <c r="Z36" s="42"/>
      <c r="AA36" s="42">
        <v>60</v>
      </c>
      <c r="AB36" s="43">
        <f t="shared" ref="AB36:AB53" si="5">SUM(Y36:AA36)</f>
        <v>60</v>
      </c>
      <c r="AC36" s="39" t="s">
        <v>119</v>
      </c>
      <c r="AD36" s="44"/>
      <c r="AE36" s="44"/>
      <c r="AF36" s="45">
        <f t="shared" ref="AF36:AF53" si="6">SUM(AD36:AE36)</f>
        <v>0</v>
      </c>
      <c r="AG36" s="46">
        <f t="shared" ref="AG36:AG53" si="7">SUM(W36+AB36+AF36)</f>
        <v>60</v>
      </c>
    </row>
    <row r="37" spans="1:33" x14ac:dyDescent="0.25">
      <c r="A37" s="37">
        <v>34</v>
      </c>
      <c r="B37" s="37">
        <v>34</v>
      </c>
      <c r="C37" s="38" t="s">
        <v>44</v>
      </c>
      <c r="D37" s="39" t="s">
        <v>45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1">
        <f t="shared" si="4"/>
        <v>0</v>
      </c>
      <c r="X37" s="39" t="s">
        <v>44</v>
      </c>
      <c r="Y37" s="42">
        <v>40</v>
      </c>
      <c r="Z37" s="42">
        <v>6</v>
      </c>
      <c r="AA37" s="42">
        <v>5</v>
      </c>
      <c r="AB37" s="43">
        <f t="shared" si="5"/>
        <v>51</v>
      </c>
      <c r="AC37" s="39" t="s">
        <v>44</v>
      </c>
      <c r="AD37" s="44"/>
      <c r="AE37" s="44"/>
      <c r="AF37" s="45">
        <f t="shared" si="6"/>
        <v>0</v>
      </c>
      <c r="AG37" s="46">
        <f t="shared" si="7"/>
        <v>51</v>
      </c>
    </row>
    <row r="38" spans="1:33" x14ac:dyDescent="0.25">
      <c r="A38" s="37">
        <v>35</v>
      </c>
      <c r="B38" s="37">
        <v>35</v>
      </c>
      <c r="C38" s="38" t="s">
        <v>89</v>
      </c>
      <c r="D38" s="39" t="s">
        <v>235</v>
      </c>
      <c r="E38" s="40">
        <v>32</v>
      </c>
      <c r="F38" s="40">
        <v>18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4"/>
        <v>50</v>
      </c>
      <c r="X38" s="39" t="s">
        <v>89</v>
      </c>
      <c r="Y38" s="42"/>
      <c r="Z38" s="42"/>
      <c r="AA38" s="42"/>
      <c r="AB38" s="43">
        <f t="shared" si="5"/>
        <v>0</v>
      </c>
      <c r="AC38" s="39" t="s">
        <v>89</v>
      </c>
      <c r="AD38" s="44"/>
      <c r="AE38" s="44"/>
      <c r="AF38" s="45">
        <f t="shared" si="6"/>
        <v>0</v>
      </c>
      <c r="AG38" s="46">
        <f t="shared" si="7"/>
        <v>50</v>
      </c>
    </row>
    <row r="39" spans="1:33" x14ac:dyDescent="0.25">
      <c r="A39" s="37">
        <v>36</v>
      </c>
      <c r="B39" s="37">
        <v>36</v>
      </c>
      <c r="C39" s="38" t="s">
        <v>72</v>
      </c>
      <c r="D39" s="39" t="s">
        <v>230</v>
      </c>
      <c r="E39" s="40">
        <v>17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4"/>
        <v>17</v>
      </c>
      <c r="X39" s="39" t="s">
        <v>72</v>
      </c>
      <c r="Y39" s="42">
        <v>31</v>
      </c>
      <c r="Z39" s="42"/>
      <c r="AA39" s="42"/>
      <c r="AB39" s="43">
        <f t="shared" si="5"/>
        <v>31</v>
      </c>
      <c r="AC39" s="39" t="s">
        <v>72</v>
      </c>
      <c r="AD39" s="44"/>
      <c r="AE39" s="44"/>
      <c r="AF39" s="45">
        <f t="shared" si="6"/>
        <v>0</v>
      </c>
      <c r="AG39" s="46">
        <f t="shared" si="7"/>
        <v>48</v>
      </c>
    </row>
    <row r="40" spans="1:33" x14ac:dyDescent="0.25">
      <c r="A40" s="37">
        <v>37</v>
      </c>
      <c r="B40" s="37">
        <v>37</v>
      </c>
      <c r="C40" s="38" t="s">
        <v>152</v>
      </c>
      <c r="D40" s="39" t="s">
        <v>263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>
        <f t="shared" si="4"/>
        <v>0</v>
      </c>
      <c r="X40" s="39" t="s">
        <v>152</v>
      </c>
      <c r="Y40" s="42"/>
      <c r="Z40" s="42"/>
      <c r="AA40" s="42">
        <v>44</v>
      </c>
      <c r="AB40" s="43">
        <f t="shared" si="5"/>
        <v>44</v>
      </c>
      <c r="AC40" s="39" t="s">
        <v>152</v>
      </c>
      <c r="AD40" s="44"/>
      <c r="AE40" s="44"/>
      <c r="AF40" s="45">
        <f t="shared" si="6"/>
        <v>0</v>
      </c>
      <c r="AG40" s="46">
        <f t="shared" si="7"/>
        <v>44</v>
      </c>
    </row>
    <row r="41" spans="1:33" x14ac:dyDescent="0.25">
      <c r="A41" s="37">
        <v>38</v>
      </c>
      <c r="B41" s="37">
        <v>37</v>
      </c>
      <c r="C41" s="38" t="s">
        <v>176</v>
      </c>
      <c r="D41" s="39" t="s">
        <v>281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0</v>
      </c>
      <c r="X41" s="39" t="s">
        <v>176</v>
      </c>
      <c r="Y41" s="42"/>
      <c r="Z41" s="42"/>
      <c r="AA41" s="42">
        <v>44</v>
      </c>
      <c r="AB41" s="43">
        <f t="shared" si="5"/>
        <v>44</v>
      </c>
      <c r="AC41" s="39" t="s">
        <v>176</v>
      </c>
      <c r="AD41" s="44"/>
      <c r="AE41" s="44"/>
      <c r="AF41" s="45">
        <f t="shared" si="6"/>
        <v>0</v>
      </c>
      <c r="AG41" s="46">
        <f t="shared" si="7"/>
        <v>44</v>
      </c>
    </row>
    <row r="42" spans="1:33" x14ac:dyDescent="0.25">
      <c r="A42" s="37">
        <v>39</v>
      </c>
      <c r="B42" s="37">
        <v>39</v>
      </c>
      <c r="C42" s="38" t="s">
        <v>46</v>
      </c>
      <c r="D42" s="39" t="s">
        <v>47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>
        <f t="shared" si="4"/>
        <v>0</v>
      </c>
      <c r="X42" s="39" t="s">
        <v>46</v>
      </c>
      <c r="Y42" s="42">
        <v>30</v>
      </c>
      <c r="Z42" s="42"/>
      <c r="AA42" s="42">
        <v>13</v>
      </c>
      <c r="AB42" s="43">
        <f t="shared" si="5"/>
        <v>43</v>
      </c>
      <c r="AC42" s="39" t="s">
        <v>46</v>
      </c>
      <c r="AD42" s="44"/>
      <c r="AE42" s="44"/>
      <c r="AF42" s="45">
        <f t="shared" si="6"/>
        <v>0</v>
      </c>
      <c r="AG42" s="46">
        <f t="shared" si="7"/>
        <v>43</v>
      </c>
    </row>
    <row r="43" spans="1:33" x14ac:dyDescent="0.25">
      <c r="A43" s="37">
        <v>40</v>
      </c>
      <c r="B43" s="37">
        <v>40</v>
      </c>
      <c r="C43" s="38" t="s">
        <v>70</v>
      </c>
      <c r="D43" s="39" t="s">
        <v>71</v>
      </c>
      <c r="E43" s="40">
        <v>32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1">
        <f t="shared" si="4"/>
        <v>32</v>
      </c>
      <c r="X43" s="39" t="s">
        <v>70</v>
      </c>
      <c r="Y43" s="42"/>
      <c r="Z43" s="42"/>
      <c r="AA43" s="42"/>
      <c r="AB43" s="43">
        <f t="shared" si="5"/>
        <v>0</v>
      </c>
      <c r="AC43" s="39" t="s">
        <v>70</v>
      </c>
      <c r="AD43" s="44"/>
      <c r="AE43" s="44"/>
      <c r="AF43" s="45">
        <f t="shared" si="6"/>
        <v>0</v>
      </c>
      <c r="AG43" s="46">
        <f t="shared" si="7"/>
        <v>32</v>
      </c>
    </row>
    <row r="44" spans="1:33" x14ac:dyDescent="0.25">
      <c r="A44" s="37">
        <v>41</v>
      </c>
      <c r="B44" s="37">
        <v>41</v>
      </c>
      <c r="C44" s="38" t="s">
        <v>16</v>
      </c>
      <c r="D44" s="39" t="s">
        <v>14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0</v>
      </c>
      <c r="X44" s="39" t="s">
        <v>16</v>
      </c>
      <c r="Y44" s="42"/>
      <c r="Z44" s="42">
        <v>30</v>
      </c>
      <c r="AA44" s="42"/>
      <c r="AB44" s="43">
        <f t="shared" si="5"/>
        <v>30</v>
      </c>
      <c r="AC44" s="39" t="s">
        <v>16</v>
      </c>
      <c r="AD44" s="44"/>
      <c r="AE44" s="44"/>
      <c r="AF44" s="45">
        <f t="shared" si="6"/>
        <v>0</v>
      </c>
      <c r="AG44" s="46">
        <f t="shared" si="7"/>
        <v>30</v>
      </c>
    </row>
    <row r="45" spans="1:33" x14ac:dyDescent="0.25">
      <c r="A45" s="37">
        <v>42</v>
      </c>
      <c r="B45" s="37">
        <v>42</v>
      </c>
      <c r="C45" s="38" t="s">
        <v>7</v>
      </c>
      <c r="D45" s="39" t="s">
        <v>8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0</v>
      </c>
      <c r="X45" s="39" t="s">
        <v>7</v>
      </c>
      <c r="Y45" s="42">
        <v>14</v>
      </c>
      <c r="Z45" s="42"/>
      <c r="AA45" s="42">
        <v>10</v>
      </c>
      <c r="AB45" s="43">
        <f t="shared" si="5"/>
        <v>24</v>
      </c>
      <c r="AC45" s="39" t="s">
        <v>7</v>
      </c>
      <c r="AD45" s="44"/>
      <c r="AE45" s="44"/>
      <c r="AF45" s="45">
        <f t="shared" si="6"/>
        <v>0</v>
      </c>
      <c r="AG45" s="46">
        <f t="shared" si="7"/>
        <v>24</v>
      </c>
    </row>
    <row r="46" spans="1:33" x14ac:dyDescent="0.25">
      <c r="A46" s="37">
        <v>43</v>
      </c>
      <c r="B46" s="37">
        <v>42</v>
      </c>
      <c r="C46" s="38" t="s">
        <v>21</v>
      </c>
      <c r="D46" s="39" t="s">
        <v>202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1">
        <f t="shared" si="4"/>
        <v>0</v>
      </c>
      <c r="X46" s="39" t="s">
        <v>21</v>
      </c>
      <c r="Y46" s="42">
        <v>24</v>
      </c>
      <c r="Z46" s="42"/>
      <c r="AA46" s="42"/>
      <c r="AB46" s="43">
        <f t="shared" si="5"/>
        <v>24</v>
      </c>
      <c r="AC46" s="39" t="s">
        <v>21</v>
      </c>
      <c r="AD46" s="44"/>
      <c r="AE46" s="44"/>
      <c r="AF46" s="45">
        <f t="shared" si="6"/>
        <v>0</v>
      </c>
      <c r="AG46" s="46">
        <f t="shared" si="7"/>
        <v>24</v>
      </c>
    </row>
    <row r="47" spans="1:33" x14ac:dyDescent="0.25">
      <c r="A47" s="37">
        <v>44</v>
      </c>
      <c r="B47" s="37">
        <v>44</v>
      </c>
      <c r="C47" s="38" t="s">
        <v>19</v>
      </c>
      <c r="D47" s="39" t="s">
        <v>200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1">
        <f t="shared" si="4"/>
        <v>0</v>
      </c>
      <c r="X47" s="39" t="s">
        <v>19</v>
      </c>
      <c r="Y47" s="42"/>
      <c r="Z47" s="42">
        <v>21</v>
      </c>
      <c r="AA47" s="42"/>
      <c r="AB47" s="43">
        <f t="shared" si="5"/>
        <v>21</v>
      </c>
      <c r="AC47" s="39" t="s">
        <v>19</v>
      </c>
      <c r="AD47" s="44"/>
      <c r="AE47" s="44"/>
      <c r="AF47" s="45">
        <f t="shared" si="6"/>
        <v>0</v>
      </c>
      <c r="AG47" s="46">
        <f t="shared" si="7"/>
        <v>21</v>
      </c>
    </row>
    <row r="48" spans="1:33" x14ac:dyDescent="0.25">
      <c r="A48" s="37">
        <v>45</v>
      </c>
      <c r="B48" s="37">
        <v>45</v>
      </c>
      <c r="C48" s="38" t="s">
        <v>203</v>
      </c>
      <c r="D48" s="39" t="s">
        <v>204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0</v>
      </c>
      <c r="X48" s="39" t="s">
        <v>203</v>
      </c>
      <c r="Y48" s="42"/>
      <c r="Z48" s="42">
        <v>18</v>
      </c>
      <c r="AA48" s="42"/>
      <c r="AB48" s="43">
        <f t="shared" si="5"/>
        <v>18</v>
      </c>
      <c r="AC48" s="39" t="s">
        <v>203</v>
      </c>
      <c r="AD48" s="44"/>
      <c r="AE48" s="44"/>
      <c r="AF48" s="45">
        <f t="shared" si="6"/>
        <v>0</v>
      </c>
      <c r="AG48" s="46">
        <f t="shared" si="7"/>
        <v>18</v>
      </c>
    </row>
    <row r="49" spans="1:35" x14ac:dyDescent="0.25">
      <c r="A49" s="37">
        <v>46</v>
      </c>
      <c r="B49" s="37">
        <v>45</v>
      </c>
      <c r="C49" s="38" t="s">
        <v>65</v>
      </c>
      <c r="D49" s="39" t="s">
        <v>66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>
        <f t="shared" si="4"/>
        <v>0</v>
      </c>
      <c r="X49" s="39" t="s">
        <v>65</v>
      </c>
      <c r="Y49" s="42">
        <v>18</v>
      </c>
      <c r="Z49" s="42"/>
      <c r="AA49" s="42"/>
      <c r="AB49" s="43">
        <f t="shared" si="5"/>
        <v>18</v>
      </c>
      <c r="AC49" s="39" t="s">
        <v>65</v>
      </c>
      <c r="AD49" s="44"/>
      <c r="AE49" s="44"/>
      <c r="AF49" s="45">
        <f t="shared" si="6"/>
        <v>0</v>
      </c>
      <c r="AG49" s="46">
        <f t="shared" si="7"/>
        <v>18</v>
      </c>
    </row>
    <row r="50" spans="1:35" x14ac:dyDescent="0.25">
      <c r="A50" s="37">
        <v>47</v>
      </c>
      <c r="B50" s="37">
        <v>45</v>
      </c>
      <c r="C50" s="38" t="s">
        <v>91</v>
      </c>
      <c r="D50" s="39" t="s">
        <v>237</v>
      </c>
      <c r="E50" s="40">
        <v>18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18</v>
      </c>
      <c r="X50" s="39" t="s">
        <v>91</v>
      </c>
      <c r="Y50" s="42"/>
      <c r="Z50" s="42"/>
      <c r="AA50" s="42"/>
      <c r="AB50" s="43">
        <f t="shared" si="5"/>
        <v>0</v>
      </c>
      <c r="AC50" s="39" t="s">
        <v>91</v>
      </c>
      <c r="AD50" s="44"/>
      <c r="AE50" s="44"/>
      <c r="AF50" s="45">
        <f t="shared" si="6"/>
        <v>0</v>
      </c>
      <c r="AG50" s="46">
        <f t="shared" si="7"/>
        <v>18</v>
      </c>
    </row>
    <row r="51" spans="1:35" x14ac:dyDescent="0.25">
      <c r="A51" s="37">
        <v>48</v>
      </c>
      <c r="B51" s="37">
        <v>48</v>
      </c>
      <c r="C51" s="38" t="s">
        <v>92</v>
      </c>
      <c r="D51" s="39" t="s">
        <v>238</v>
      </c>
      <c r="E51" s="40">
        <v>13</v>
      </c>
      <c r="F51" s="40">
        <v>2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1">
        <f t="shared" si="4"/>
        <v>15</v>
      </c>
      <c r="X51" s="39" t="s">
        <v>92</v>
      </c>
      <c r="Y51" s="42"/>
      <c r="Z51" s="42"/>
      <c r="AA51" s="42"/>
      <c r="AB51" s="43">
        <f t="shared" si="5"/>
        <v>0</v>
      </c>
      <c r="AC51" s="39" t="s">
        <v>92</v>
      </c>
      <c r="AD51" s="44"/>
      <c r="AE51" s="44"/>
      <c r="AF51" s="45">
        <f t="shared" si="6"/>
        <v>0</v>
      </c>
      <c r="AG51" s="46">
        <f t="shared" si="7"/>
        <v>15</v>
      </c>
    </row>
    <row r="52" spans="1:35" x14ac:dyDescent="0.25">
      <c r="A52" s="37">
        <v>49</v>
      </c>
      <c r="B52" s="37">
        <v>49</v>
      </c>
      <c r="C52" s="38" t="s">
        <v>141</v>
      </c>
      <c r="D52" s="39" t="s">
        <v>142</v>
      </c>
      <c r="E52" s="40">
        <v>13</v>
      </c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>
        <f t="shared" si="4"/>
        <v>13</v>
      </c>
      <c r="X52" s="39" t="s">
        <v>141</v>
      </c>
      <c r="Y52" s="42"/>
      <c r="Z52" s="42"/>
      <c r="AA52" s="42"/>
      <c r="AB52" s="43">
        <f t="shared" si="5"/>
        <v>0</v>
      </c>
      <c r="AC52" s="39" t="s">
        <v>141</v>
      </c>
      <c r="AD52" s="44"/>
      <c r="AE52" s="44"/>
      <c r="AF52" s="45">
        <f t="shared" si="6"/>
        <v>0</v>
      </c>
      <c r="AG52" s="46">
        <f t="shared" si="7"/>
        <v>13</v>
      </c>
    </row>
    <row r="53" spans="1:35" x14ac:dyDescent="0.25">
      <c r="A53" s="37">
        <v>50</v>
      </c>
      <c r="B53" s="37">
        <v>50</v>
      </c>
      <c r="C53" s="38" t="s">
        <v>86</v>
      </c>
      <c r="D53" s="39" t="s">
        <v>87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1">
        <f t="shared" si="4"/>
        <v>0</v>
      </c>
      <c r="X53" s="39" t="s">
        <v>86</v>
      </c>
      <c r="Y53" s="42">
        <v>12</v>
      </c>
      <c r="Z53" s="42"/>
      <c r="AA53" s="42"/>
      <c r="AB53" s="43">
        <f t="shared" si="5"/>
        <v>12</v>
      </c>
      <c r="AC53" s="39" t="s">
        <v>86</v>
      </c>
      <c r="AD53" s="44"/>
      <c r="AE53" s="44"/>
      <c r="AF53" s="45">
        <f t="shared" si="6"/>
        <v>0</v>
      </c>
      <c r="AG53" s="46">
        <f t="shared" si="7"/>
        <v>12</v>
      </c>
    </row>
    <row r="54" spans="1:35" x14ac:dyDescent="0.25">
      <c r="A54" s="25"/>
      <c r="B54" s="25"/>
      <c r="C54" s="29"/>
      <c r="D54" s="2" t="s">
        <v>323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4"/>
      <c r="AE54" s="2"/>
      <c r="AF54" s="15"/>
      <c r="AG54" s="15"/>
      <c r="AH54" s="16"/>
      <c r="AI54" s="27"/>
    </row>
    <row r="55" spans="1:35" x14ac:dyDescent="0.25">
      <c r="A55" s="25"/>
      <c r="B55" s="25"/>
      <c r="C55" s="29"/>
      <c r="D55" s="2" t="s">
        <v>331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4"/>
      <c r="AE55" s="2"/>
      <c r="AF55" s="15"/>
      <c r="AG55" s="15"/>
      <c r="AH55" s="16"/>
      <c r="AI55" s="27"/>
    </row>
    <row r="56" spans="1:35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56"/>
      <c r="Z56" s="56"/>
      <c r="AA56" s="56"/>
      <c r="AB56" s="56"/>
      <c r="AC56" s="56"/>
      <c r="AD56" s="56"/>
      <c r="AE56" s="55"/>
      <c r="AF56" s="57"/>
      <c r="AG56" s="31" t="s">
        <v>316</v>
      </c>
      <c r="AH56" s="58"/>
      <c r="AI56" s="52"/>
    </row>
    <row r="57" spans="1:35" x14ac:dyDescent="0.25">
      <c r="A57" s="37">
        <v>51</v>
      </c>
      <c r="B57" s="37">
        <v>51</v>
      </c>
      <c r="C57" s="38" t="s">
        <v>0</v>
      </c>
      <c r="D57" s="39" t="s">
        <v>191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1">
        <f t="shared" ref="W57:W78" si="8">SUM(E57:V57)</f>
        <v>0</v>
      </c>
      <c r="X57" s="39" t="s">
        <v>0</v>
      </c>
      <c r="Y57" s="42">
        <v>10</v>
      </c>
      <c r="Z57" s="42"/>
      <c r="AA57" s="42"/>
      <c r="AB57" s="43">
        <f t="shared" ref="AB57:AB78" si="9">SUM(Y57:AA57)</f>
        <v>10</v>
      </c>
      <c r="AC57" s="39" t="s">
        <v>0</v>
      </c>
      <c r="AD57" s="44"/>
      <c r="AE57" s="44"/>
      <c r="AF57" s="45">
        <f t="shared" ref="AF57:AF78" si="10">SUM(AD57:AE57)</f>
        <v>0</v>
      </c>
      <c r="AG57" s="46">
        <f t="shared" ref="AG57:AG78" si="11">SUM(W57+AB57+AF57)</f>
        <v>10</v>
      </c>
    </row>
    <row r="58" spans="1:35" x14ac:dyDescent="0.25">
      <c r="A58" s="37">
        <v>52</v>
      </c>
      <c r="B58" s="37">
        <v>51</v>
      </c>
      <c r="C58" s="38" t="s">
        <v>12</v>
      </c>
      <c r="D58" s="39" t="s">
        <v>13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1">
        <f t="shared" si="8"/>
        <v>0</v>
      </c>
      <c r="X58" s="39" t="s">
        <v>12</v>
      </c>
      <c r="Y58" s="42">
        <v>10</v>
      </c>
      <c r="Z58" s="42"/>
      <c r="AA58" s="42"/>
      <c r="AB58" s="43">
        <f t="shared" si="9"/>
        <v>10</v>
      </c>
      <c r="AC58" s="39" t="s">
        <v>12</v>
      </c>
      <c r="AD58" s="44"/>
      <c r="AE58" s="44"/>
      <c r="AF58" s="45">
        <f t="shared" si="10"/>
        <v>0</v>
      </c>
      <c r="AG58" s="46">
        <f t="shared" si="11"/>
        <v>10</v>
      </c>
    </row>
    <row r="59" spans="1:35" x14ac:dyDescent="0.25">
      <c r="A59" s="37">
        <v>53</v>
      </c>
      <c r="B59" s="37">
        <v>51</v>
      </c>
      <c r="C59" s="38" t="s">
        <v>37</v>
      </c>
      <c r="D59" s="39" t="s">
        <v>213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0</v>
      </c>
      <c r="X59" s="39" t="s">
        <v>37</v>
      </c>
      <c r="Y59" s="42">
        <v>10</v>
      </c>
      <c r="Z59" s="42"/>
      <c r="AA59" s="42"/>
      <c r="AB59" s="43">
        <f t="shared" si="9"/>
        <v>10</v>
      </c>
      <c r="AC59" s="39" t="s">
        <v>37</v>
      </c>
      <c r="AD59" s="44"/>
      <c r="AE59" s="44"/>
      <c r="AF59" s="45">
        <f t="shared" si="10"/>
        <v>0</v>
      </c>
      <c r="AG59" s="46">
        <f t="shared" si="11"/>
        <v>10</v>
      </c>
    </row>
    <row r="60" spans="1:35" x14ac:dyDescent="0.25">
      <c r="A60" s="37">
        <v>54</v>
      </c>
      <c r="B60" s="37">
        <v>51</v>
      </c>
      <c r="C60" s="38" t="s">
        <v>59</v>
      </c>
      <c r="D60" s="39" t="s">
        <v>60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0</v>
      </c>
      <c r="X60" s="39" t="s">
        <v>59</v>
      </c>
      <c r="Y60" s="42">
        <v>10</v>
      </c>
      <c r="Z60" s="42"/>
      <c r="AA60" s="42"/>
      <c r="AB60" s="43">
        <f t="shared" si="9"/>
        <v>10</v>
      </c>
      <c r="AC60" s="39" t="s">
        <v>59</v>
      </c>
      <c r="AD60" s="44"/>
      <c r="AE60" s="44"/>
      <c r="AF60" s="45">
        <f t="shared" si="10"/>
        <v>0</v>
      </c>
      <c r="AG60" s="46">
        <f t="shared" si="11"/>
        <v>10</v>
      </c>
    </row>
    <row r="61" spans="1:35" x14ac:dyDescent="0.25">
      <c r="A61" s="37">
        <v>55</v>
      </c>
      <c r="B61" s="37">
        <v>51</v>
      </c>
      <c r="C61" s="38" t="s">
        <v>81</v>
      </c>
      <c r="D61" s="39" t="s">
        <v>233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1">
        <f t="shared" si="8"/>
        <v>0</v>
      </c>
      <c r="X61" s="39" t="s">
        <v>81</v>
      </c>
      <c r="Y61" s="42">
        <v>10</v>
      </c>
      <c r="Z61" s="42"/>
      <c r="AA61" s="42"/>
      <c r="AB61" s="43">
        <f t="shared" si="9"/>
        <v>10</v>
      </c>
      <c r="AC61" s="39" t="s">
        <v>81</v>
      </c>
      <c r="AD61" s="44"/>
      <c r="AE61" s="44"/>
      <c r="AF61" s="45">
        <f t="shared" si="10"/>
        <v>0</v>
      </c>
      <c r="AG61" s="46">
        <f t="shared" si="11"/>
        <v>10</v>
      </c>
    </row>
    <row r="62" spans="1:35" x14ac:dyDescent="0.25">
      <c r="A62" s="37">
        <v>56</v>
      </c>
      <c r="B62" s="37">
        <v>51</v>
      </c>
      <c r="C62" s="38" t="s">
        <v>150</v>
      </c>
      <c r="D62" s="39" t="s">
        <v>261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1">
        <f t="shared" si="8"/>
        <v>0</v>
      </c>
      <c r="X62" s="39" t="s">
        <v>150</v>
      </c>
      <c r="Y62" s="42"/>
      <c r="Z62" s="42"/>
      <c r="AA62" s="42">
        <v>10</v>
      </c>
      <c r="AB62" s="43">
        <f t="shared" si="9"/>
        <v>10</v>
      </c>
      <c r="AC62" s="39" t="s">
        <v>150</v>
      </c>
      <c r="AD62" s="44"/>
      <c r="AE62" s="44"/>
      <c r="AF62" s="45">
        <f t="shared" si="10"/>
        <v>0</v>
      </c>
      <c r="AG62" s="46">
        <f t="shared" si="11"/>
        <v>10</v>
      </c>
    </row>
    <row r="63" spans="1:35" x14ac:dyDescent="0.25">
      <c r="A63" s="37">
        <v>57</v>
      </c>
      <c r="B63" s="37">
        <v>57</v>
      </c>
      <c r="C63" s="38" t="s">
        <v>36</v>
      </c>
      <c r="D63" s="39" t="s">
        <v>212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0</v>
      </c>
      <c r="X63" s="39" t="s">
        <v>36</v>
      </c>
      <c r="Y63" s="42"/>
      <c r="Z63" s="42">
        <v>9</v>
      </c>
      <c r="AA63" s="42"/>
      <c r="AB63" s="43">
        <f t="shared" si="9"/>
        <v>9</v>
      </c>
      <c r="AC63" s="39" t="s">
        <v>36</v>
      </c>
      <c r="AD63" s="44"/>
      <c r="AE63" s="44"/>
      <c r="AF63" s="45">
        <f t="shared" si="10"/>
        <v>0</v>
      </c>
      <c r="AG63" s="46">
        <f t="shared" si="11"/>
        <v>9</v>
      </c>
    </row>
    <row r="64" spans="1:35" x14ac:dyDescent="0.25">
      <c r="A64" s="37">
        <v>58</v>
      </c>
      <c r="B64" s="37">
        <v>58</v>
      </c>
      <c r="C64" s="38" t="s">
        <v>123</v>
      </c>
      <c r="D64" s="39" t="s">
        <v>248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0</v>
      </c>
      <c r="X64" s="39" t="s">
        <v>123</v>
      </c>
      <c r="Y64" s="42"/>
      <c r="Z64" s="42">
        <v>3</v>
      </c>
      <c r="AA64" s="42">
        <v>5</v>
      </c>
      <c r="AB64" s="43">
        <f t="shared" si="9"/>
        <v>8</v>
      </c>
      <c r="AC64" s="39" t="s">
        <v>123</v>
      </c>
      <c r="AD64" s="44"/>
      <c r="AE64" s="44"/>
      <c r="AF64" s="45">
        <f t="shared" si="10"/>
        <v>0</v>
      </c>
      <c r="AG64" s="46">
        <f t="shared" si="11"/>
        <v>8</v>
      </c>
    </row>
    <row r="65" spans="1:33" x14ac:dyDescent="0.25">
      <c r="A65" s="37">
        <v>59</v>
      </c>
      <c r="B65" s="37">
        <v>59</v>
      </c>
      <c r="C65" s="38" t="s">
        <v>133</v>
      </c>
      <c r="D65" s="39" t="s">
        <v>256</v>
      </c>
      <c r="E65" s="40">
        <v>6</v>
      </c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6</v>
      </c>
      <c r="X65" s="39" t="s">
        <v>133</v>
      </c>
      <c r="Y65" s="42"/>
      <c r="Z65" s="42"/>
      <c r="AA65" s="42"/>
      <c r="AB65" s="43">
        <f t="shared" si="9"/>
        <v>0</v>
      </c>
      <c r="AC65" s="39" t="s">
        <v>133</v>
      </c>
      <c r="AD65" s="44"/>
      <c r="AE65" s="44"/>
      <c r="AF65" s="45">
        <f t="shared" si="10"/>
        <v>0</v>
      </c>
      <c r="AG65" s="46">
        <f t="shared" si="11"/>
        <v>6</v>
      </c>
    </row>
    <row r="66" spans="1:33" x14ac:dyDescent="0.25">
      <c r="A66" s="37">
        <v>60</v>
      </c>
      <c r="B66" s="37">
        <v>60</v>
      </c>
      <c r="C66" s="38" t="s">
        <v>64</v>
      </c>
      <c r="D66" s="39" t="s">
        <v>226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>
        <f t="shared" si="8"/>
        <v>0</v>
      </c>
      <c r="X66" s="39" t="s">
        <v>64</v>
      </c>
      <c r="Y66" s="42">
        <v>5</v>
      </c>
      <c r="Z66" s="42"/>
      <c r="AA66" s="42"/>
      <c r="AB66" s="43">
        <f t="shared" si="9"/>
        <v>5</v>
      </c>
      <c r="AC66" s="39" t="s">
        <v>64</v>
      </c>
      <c r="AD66" s="44"/>
      <c r="AE66" s="44"/>
      <c r="AF66" s="45">
        <f t="shared" si="10"/>
        <v>0</v>
      </c>
      <c r="AG66" s="46">
        <f t="shared" si="11"/>
        <v>5</v>
      </c>
    </row>
    <row r="67" spans="1:33" x14ac:dyDescent="0.25">
      <c r="A67" s="37">
        <v>61</v>
      </c>
      <c r="B67" s="37">
        <v>60</v>
      </c>
      <c r="C67" s="38" t="s">
        <v>305</v>
      </c>
      <c r="D67" s="39" t="s">
        <v>306</v>
      </c>
      <c r="E67" s="40">
        <v>3</v>
      </c>
      <c r="F67" s="40">
        <v>2</v>
      </c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1">
        <f t="shared" si="8"/>
        <v>5</v>
      </c>
      <c r="X67" s="39" t="s">
        <v>305</v>
      </c>
      <c r="Y67" s="42"/>
      <c r="Z67" s="42"/>
      <c r="AA67" s="42"/>
      <c r="AB67" s="43">
        <f t="shared" si="9"/>
        <v>0</v>
      </c>
      <c r="AC67" s="39" t="s">
        <v>305</v>
      </c>
      <c r="AD67" s="44"/>
      <c r="AE67" s="44"/>
      <c r="AF67" s="45">
        <f t="shared" si="10"/>
        <v>0</v>
      </c>
      <c r="AG67" s="46">
        <f t="shared" si="11"/>
        <v>5</v>
      </c>
    </row>
    <row r="68" spans="1:33" x14ac:dyDescent="0.25">
      <c r="A68" s="37">
        <v>62</v>
      </c>
      <c r="B68" s="37">
        <v>60</v>
      </c>
      <c r="C68" s="38" t="s">
        <v>132</v>
      </c>
      <c r="D68" s="39" t="s">
        <v>255</v>
      </c>
      <c r="E68" s="40">
        <v>5</v>
      </c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5</v>
      </c>
      <c r="X68" s="39" t="s">
        <v>132</v>
      </c>
      <c r="Y68" s="42"/>
      <c r="Z68" s="42"/>
      <c r="AA68" s="42"/>
      <c r="AB68" s="43">
        <f t="shared" si="9"/>
        <v>0</v>
      </c>
      <c r="AC68" s="39" t="s">
        <v>132</v>
      </c>
      <c r="AD68" s="44"/>
      <c r="AE68" s="44"/>
      <c r="AF68" s="45">
        <f t="shared" si="10"/>
        <v>0</v>
      </c>
      <c r="AG68" s="46">
        <f t="shared" si="11"/>
        <v>5</v>
      </c>
    </row>
    <row r="69" spans="1:33" x14ac:dyDescent="0.25">
      <c r="A69" s="37">
        <v>63</v>
      </c>
      <c r="B69" s="37">
        <v>60</v>
      </c>
      <c r="C69" s="38" t="s">
        <v>145</v>
      </c>
      <c r="D69" s="39" t="s">
        <v>258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0</v>
      </c>
      <c r="X69" s="39" t="s">
        <v>145</v>
      </c>
      <c r="Y69" s="42"/>
      <c r="Z69" s="42"/>
      <c r="AA69" s="42">
        <v>5</v>
      </c>
      <c r="AB69" s="43">
        <f t="shared" si="9"/>
        <v>5</v>
      </c>
      <c r="AC69" s="39" t="s">
        <v>145</v>
      </c>
      <c r="AD69" s="44"/>
      <c r="AE69" s="44"/>
      <c r="AF69" s="45">
        <f t="shared" si="10"/>
        <v>0</v>
      </c>
      <c r="AG69" s="46">
        <f t="shared" si="11"/>
        <v>5</v>
      </c>
    </row>
    <row r="70" spans="1:33" x14ac:dyDescent="0.25">
      <c r="A70" s="37">
        <v>64</v>
      </c>
      <c r="B70" s="37">
        <v>64</v>
      </c>
      <c r="C70" s="38" t="s">
        <v>138</v>
      </c>
      <c r="D70" s="39" t="s">
        <v>139</v>
      </c>
      <c r="E70" s="40">
        <v>4</v>
      </c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>
        <f t="shared" si="8"/>
        <v>4</v>
      </c>
      <c r="X70" s="39" t="s">
        <v>138</v>
      </c>
      <c r="Y70" s="42"/>
      <c r="Z70" s="42"/>
      <c r="AA70" s="42"/>
      <c r="AB70" s="43">
        <f t="shared" si="9"/>
        <v>0</v>
      </c>
      <c r="AC70" s="39" t="s">
        <v>138</v>
      </c>
      <c r="AD70" s="44"/>
      <c r="AE70" s="44"/>
      <c r="AF70" s="45">
        <f t="shared" si="10"/>
        <v>0</v>
      </c>
      <c r="AG70" s="46">
        <f t="shared" si="11"/>
        <v>4</v>
      </c>
    </row>
    <row r="71" spans="1:33" x14ac:dyDescent="0.25">
      <c r="A71" s="37">
        <v>65</v>
      </c>
      <c r="B71" s="37">
        <v>64</v>
      </c>
      <c r="C71" s="38" t="s">
        <v>143</v>
      </c>
      <c r="D71" s="39" t="s">
        <v>144</v>
      </c>
      <c r="E71" s="40">
        <v>4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>
        <f t="shared" si="8"/>
        <v>4</v>
      </c>
      <c r="X71" s="39" t="s">
        <v>143</v>
      </c>
      <c r="Y71" s="42"/>
      <c r="Z71" s="42"/>
      <c r="AA71" s="42"/>
      <c r="AB71" s="43">
        <f t="shared" si="9"/>
        <v>0</v>
      </c>
      <c r="AC71" s="39" t="s">
        <v>143</v>
      </c>
      <c r="AD71" s="44"/>
      <c r="AE71" s="44"/>
      <c r="AF71" s="45">
        <f t="shared" si="10"/>
        <v>0</v>
      </c>
      <c r="AG71" s="46">
        <f t="shared" si="11"/>
        <v>4</v>
      </c>
    </row>
    <row r="72" spans="1:33" x14ac:dyDescent="0.25">
      <c r="A72" s="37">
        <v>66</v>
      </c>
      <c r="B72" s="37">
        <v>66</v>
      </c>
      <c r="C72" s="38" t="s">
        <v>181</v>
      </c>
      <c r="D72" s="39" t="s">
        <v>284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0</v>
      </c>
      <c r="X72" s="39" t="s">
        <v>181</v>
      </c>
      <c r="Y72" s="42"/>
      <c r="Z72" s="42">
        <v>3</v>
      </c>
      <c r="AA72" s="42"/>
      <c r="AB72" s="43">
        <f t="shared" si="9"/>
        <v>3</v>
      </c>
      <c r="AC72" s="39" t="s">
        <v>181</v>
      </c>
      <c r="AD72" s="44"/>
      <c r="AE72" s="44"/>
      <c r="AF72" s="45">
        <f t="shared" si="10"/>
        <v>0</v>
      </c>
      <c r="AG72" s="46">
        <f t="shared" si="11"/>
        <v>3</v>
      </c>
    </row>
    <row r="73" spans="1:33" x14ac:dyDescent="0.25">
      <c r="A73" s="37">
        <v>67</v>
      </c>
      <c r="B73" s="37">
        <v>66</v>
      </c>
      <c r="C73" s="38" t="s">
        <v>182</v>
      </c>
      <c r="D73" s="39" t="s">
        <v>285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0</v>
      </c>
      <c r="X73" s="39" t="s">
        <v>182</v>
      </c>
      <c r="Y73" s="42"/>
      <c r="Z73" s="42">
        <v>3</v>
      </c>
      <c r="AA73" s="42"/>
      <c r="AB73" s="43">
        <f t="shared" si="9"/>
        <v>3</v>
      </c>
      <c r="AC73" s="39" t="s">
        <v>182</v>
      </c>
      <c r="AD73" s="44"/>
      <c r="AE73" s="44"/>
      <c r="AF73" s="45">
        <f t="shared" si="10"/>
        <v>0</v>
      </c>
      <c r="AG73" s="46">
        <f t="shared" si="11"/>
        <v>3</v>
      </c>
    </row>
    <row r="74" spans="1:33" x14ac:dyDescent="0.25">
      <c r="A74" s="37">
        <v>68</v>
      </c>
      <c r="B74" s="37">
        <v>66</v>
      </c>
      <c r="C74" s="38" t="s">
        <v>187</v>
      </c>
      <c r="D74" s="39" t="s">
        <v>292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0</v>
      </c>
      <c r="X74" s="39" t="s">
        <v>187</v>
      </c>
      <c r="Y74" s="42"/>
      <c r="Z74" s="42">
        <v>3</v>
      </c>
      <c r="AA74" s="42"/>
      <c r="AB74" s="43">
        <f t="shared" si="9"/>
        <v>3</v>
      </c>
      <c r="AC74" s="39" t="s">
        <v>187</v>
      </c>
      <c r="AD74" s="44"/>
      <c r="AE74" s="44"/>
      <c r="AF74" s="45">
        <f t="shared" si="10"/>
        <v>0</v>
      </c>
      <c r="AG74" s="46">
        <f t="shared" si="11"/>
        <v>3</v>
      </c>
    </row>
    <row r="75" spans="1:33" x14ac:dyDescent="0.25">
      <c r="A75" s="37">
        <v>69</v>
      </c>
      <c r="B75" s="37">
        <v>69</v>
      </c>
      <c r="C75" s="38" t="s">
        <v>20</v>
      </c>
      <c r="D75" s="39" t="s">
        <v>201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0</v>
      </c>
      <c r="X75" s="39" t="s">
        <v>20</v>
      </c>
      <c r="Y75" s="42">
        <v>2</v>
      </c>
      <c r="Z75" s="42"/>
      <c r="AA75" s="42"/>
      <c r="AB75" s="43">
        <f t="shared" si="9"/>
        <v>2</v>
      </c>
      <c r="AC75" s="39" t="s">
        <v>20</v>
      </c>
      <c r="AD75" s="44"/>
      <c r="AE75" s="44"/>
      <c r="AF75" s="45">
        <f t="shared" si="10"/>
        <v>0</v>
      </c>
      <c r="AG75" s="46">
        <f t="shared" si="11"/>
        <v>2</v>
      </c>
    </row>
    <row r="76" spans="1:33" x14ac:dyDescent="0.25">
      <c r="A76" s="37">
        <v>70</v>
      </c>
      <c r="B76" s="37">
        <v>70</v>
      </c>
      <c r="C76" s="38" t="s">
        <v>75</v>
      </c>
      <c r="D76" s="39" t="s">
        <v>76</v>
      </c>
      <c r="E76" s="40">
        <v>1</v>
      </c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1">
        <f t="shared" si="8"/>
        <v>1</v>
      </c>
      <c r="X76" s="39" t="s">
        <v>75</v>
      </c>
      <c r="Y76" s="42"/>
      <c r="Z76" s="42"/>
      <c r="AA76" s="42"/>
      <c r="AB76" s="43">
        <f t="shared" si="9"/>
        <v>0</v>
      </c>
      <c r="AC76" s="39" t="s">
        <v>75</v>
      </c>
      <c r="AD76" s="44"/>
      <c r="AE76" s="44"/>
      <c r="AF76" s="45">
        <f t="shared" si="10"/>
        <v>0</v>
      </c>
      <c r="AG76" s="46">
        <f t="shared" si="11"/>
        <v>1</v>
      </c>
    </row>
    <row r="77" spans="1:33" x14ac:dyDescent="0.25">
      <c r="A77" s="37">
        <v>71</v>
      </c>
      <c r="B77" s="37">
        <v>70</v>
      </c>
      <c r="C77" s="38" t="s">
        <v>240</v>
      </c>
      <c r="D77" s="39" t="s">
        <v>241</v>
      </c>
      <c r="E77" s="40"/>
      <c r="F77" s="40">
        <v>1</v>
      </c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1">
        <f t="shared" si="8"/>
        <v>1</v>
      </c>
      <c r="X77" s="39" t="s">
        <v>240</v>
      </c>
      <c r="Y77" s="42"/>
      <c r="Z77" s="42"/>
      <c r="AA77" s="42"/>
      <c r="AB77" s="43">
        <f t="shared" si="9"/>
        <v>0</v>
      </c>
      <c r="AC77" s="39" t="s">
        <v>240</v>
      </c>
      <c r="AD77" s="44"/>
      <c r="AE77" s="44"/>
      <c r="AF77" s="45">
        <f t="shared" si="10"/>
        <v>0</v>
      </c>
      <c r="AG77" s="46">
        <f t="shared" si="11"/>
        <v>1</v>
      </c>
    </row>
    <row r="78" spans="1:33" x14ac:dyDescent="0.25">
      <c r="A78" s="37">
        <v>72</v>
      </c>
      <c r="B78" s="37">
        <v>70</v>
      </c>
      <c r="C78" s="38" t="s">
        <v>140</v>
      </c>
      <c r="D78" s="39" t="s">
        <v>257</v>
      </c>
      <c r="E78" s="40">
        <v>1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1</v>
      </c>
      <c r="X78" s="39" t="s">
        <v>140</v>
      </c>
      <c r="Y78" s="42"/>
      <c r="Z78" s="42"/>
      <c r="AA78" s="42"/>
      <c r="AB78" s="43">
        <f t="shared" si="9"/>
        <v>0</v>
      </c>
      <c r="AC78" s="39" t="s">
        <v>140</v>
      </c>
      <c r="AD78" s="44"/>
      <c r="AE78" s="44"/>
      <c r="AF78" s="45">
        <f t="shared" si="10"/>
        <v>0</v>
      </c>
      <c r="AG78" s="46">
        <f t="shared" si="11"/>
        <v>1</v>
      </c>
    </row>
    <row r="79" spans="1:33" x14ac:dyDescent="0.25">
      <c r="A79" s="26"/>
      <c r="B79" s="26"/>
      <c r="C79" s="29"/>
      <c r="D79" s="2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2"/>
      <c r="X79" s="2"/>
      <c r="Y79" s="13"/>
      <c r="Z79" s="13"/>
      <c r="AA79" s="13"/>
      <c r="AB79" s="14"/>
      <c r="AC79" s="2"/>
      <c r="AD79" s="15"/>
      <c r="AE79" s="15"/>
      <c r="AF79" s="16"/>
      <c r="AG79" s="46">
        <f>SUM(AG4:AG78)</f>
        <v>12045</v>
      </c>
    </row>
    <row r="80" spans="1:33" x14ac:dyDescent="0.25">
      <c r="A80" s="25"/>
      <c r="B80" s="25"/>
      <c r="C80" s="29"/>
      <c r="D80" s="2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2"/>
      <c r="X80" s="2"/>
      <c r="Y80" s="13"/>
      <c r="Z80" s="13"/>
      <c r="AA80" s="13"/>
      <c r="AB80" s="14"/>
      <c r="AC80" s="2"/>
      <c r="AD80" s="15"/>
      <c r="AE80" s="15"/>
      <c r="AF80" s="16"/>
      <c r="AG80" s="27"/>
    </row>
    <row r="81" spans="1:33" x14ac:dyDescent="0.25">
      <c r="A81" s="26"/>
      <c r="B81" s="26"/>
      <c r="C81" s="29"/>
      <c r="D81" s="2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2"/>
      <c r="X81" s="2"/>
      <c r="Y81" s="13"/>
      <c r="Z81" s="13"/>
      <c r="AA81" s="13"/>
      <c r="AB81" s="14"/>
      <c r="AC81" s="2"/>
      <c r="AD81" s="15"/>
      <c r="AE81" s="15"/>
      <c r="AF81" s="16"/>
      <c r="AG81" s="27"/>
    </row>
    <row r="82" spans="1:33" x14ac:dyDescent="0.25">
      <c r="A82" s="25"/>
      <c r="B82" s="25"/>
      <c r="C82" s="29"/>
      <c r="D82" s="2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2"/>
      <c r="X82" s="2"/>
      <c r="Y82" s="13"/>
      <c r="Z82" s="13"/>
      <c r="AA82" s="13"/>
      <c r="AB82" s="14"/>
      <c r="AC82" s="2"/>
      <c r="AD82" s="15"/>
      <c r="AE82" s="15"/>
      <c r="AF82" s="16"/>
      <c r="AG82" s="27"/>
    </row>
    <row r="83" spans="1:33" x14ac:dyDescent="0.25">
      <c r="A83" s="26"/>
      <c r="B83" s="26"/>
      <c r="C83" s="29"/>
      <c r="D83" s="2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/>
      <c r="X83" s="2"/>
      <c r="Y83" s="13"/>
      <c r="Z83" s="13"/>
      <c r="AA83" s="13"/>
      <c r="AB83" s="14"/>
      <c r="AC83" s="2"/>
      <c r="AD83" s="15"/>
      <c r="AE83" s="15"/>
      <c r="AF83" s="16"/>
      <c r="AG83" s="27"/>
    </row>
    <row r="84" spans="1:33" x14ac:dyDescent="0.25">
      <c r="A84" s="26"/>
      <c r="B84" s="26"/>
      <c r="C84" s="29"/>
      <c r="D84" s="2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2"/>
      <c r="X84" s="2"/>
      <c r="Y84" s="13"/>
      <c r="Z84" s="13"/>
      <c r="AA84" s="13"/>
      <c r="AB84" s="14"/>
      <c r="AC84" s="2"/>
      <c r="AD84" s="15"/>
      <c r="AE84" s="15"/>
      <c r="AF84" s="16"/>
      <c r="AG84" s="27"/>
    </row>
    <row r="85" spans="1:33" x14ac:dyDescent="0.25">
      <c r="A85" s="25"/>
      <c r="B85" s="25"/>
      <c r="C85" s="29"/>
      <c r="D85" s="2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2"/>
      <c r="X85" s="2"/>
      <c r="Y85" s="13"/>
      <c r="Z85" s="13"/>
      <c r="AA85" s="13"/>
      <c r="AB85" s="14"/>
      <c r="AC85" s="2"/>
      <c r="AD85" s="15"/>
      <c r="AE85" s="15"/>
      <c r="AF85" s="16"/>
      <c r="AG85" s="27"/>
    </row>
    <row r="86" spans="1:33" x14ac:dyDescent="0.25">
      <c r="A86" s="25"/>
      <c r="B86" s="25"/>
      <c r="C86" s="29"/>
      <c r="D86" s="2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2"/>
      <c r="X86" s="2"/>
      <c r="Y86" s="13"/>
      <c r="Z86" s="13"/>
      <c r="AA86" s="13"/>
      <c r="AB86" s="14"/>
      <c r="AC86" s="2"/>
      <c r="AD86" s="15"/>
      <c r="AE86" s="15"/>
      <c r="AF86" s="16"/>
      <c r="AG86" s="27"/>
    </row>
    <row r="87" spans="1:33" x14ac:dyDescent="0.25">
      <c r="A87" s="25"/>
      <c r="B87" s="25"/>
      <c r="C87" s="29"/>
      <c r="D87" s="2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2"/>
      <c r="X87" s="2"/>
      <c r="Y87" s="13"/>
      <c r="Z87" s="13"/>
      <c r="AA87" s="13"/>
      <c r="AB87" s="14"/>
      <c r="AC87" s="2"/>
      <c r="AD87" s="15"/>
      <c r="AE87" s="15"/>
      <c r="AF87" s="16"/>
      <c r="AG87" s="27"/>
    </row>
    <row r="88" spans="1:33" x14ac:dyDescent="0.25">
      <c r="A88" s="25"/>
      <c r="B88" s="25"/>
      <c r="C88" s="29"/>
      <c r="D88" s="2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/>
      <c r="X88" s="2"/>
      <c r="Y88" s="13"/>
      <c r="Z88" s="13"/>
      <c r="AA88" s="13"/>
      <c r="AB88" s="14"/>
      <c r="AC88" s="2"/>
      <c r="AD88" s="15"/>
      <c r="AE88" s="15"/>
      <c r="AF88" s="16"/>
      <c r="AG88" s="27"/>
    </row>
    <row r="89" spans="1:33" x14ac:dyDescent="0.25">
      <c r="A89" s="25"/>
      <c r="B89" s="25"/>
      <c r="C89" s="29"/>
      <c r="D89" s="2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/>
      <c r="X89" s="2"/>
      <c r="Y89" s="13"/>
      <c r="Z89" s="13"/>
      <c r="AA89" s="13"/>
      <c r="AB89" s="14"/>
      <c r="AC89" s="2"/>
      <c r="AD89" s="15"/>
      <c r="AE89" s="15"/>
      <c r="AF89" s="16"/>
      <c r="AG89" s="27"/>
    </row>
    <row r="90" spans="1:33" x14ac:dyDescent="0.25">
      <c r="A90" s="25"/>
      <c r="B90" s="25"/>
      <c r="C90" s="29"/>
      <c r="D90" s="2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/>
      <c r="X90" s="2"/>
      <c r="Y90" s="13"/>
      <c r="Z90" s="13"/>
      <c r="AA90" s="13"/>
      <c r="AB90" s="14"/>
      <c r="AC90" s="2"/>
      <c r="AD90" s="15"/>
      <c r="AE90" s="15"/>
      <c r="AF90" s="16"/>
      <c r="AG90" s="27"/>
    </row>
    <row r="91" spans="1:33" x14ac:dyDescent="0.25">
      <c r="A91" s="25"/>
      <c r="B91" s="25"/>
      <c r="C91" s="29"/>
      <c r="D91" s="2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/>
      <c r="X91" s="2"/>
      <c r="Y91" s="13"/>
      <c r="Z91" s="13"/>
      <c r="AA91" s="13"/>
      <c r="AB91" s="14"/>
      <c r="AC91" s="2"/>
      <c r="AD91" s="15"/>
      <c r="AE91" s="15"/>
      <c r="AF91" s="16"/>
      <c r="AG91" s="27"/>
    </row>
    <row r="92" spans="1:33" x14ac:dyDescent="0.25">
      <c r="A92" s="25"/>
      <c r="B92" s="25"/>
      <c r="C92" s="29"/>
      <c r="D92" s="2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/>
      <c r="X92" s="2"/>
      <c r="Y92" s="13"/>
      <c r="Z92" s="13"/>
      <c r="AA92" s="13"/>
      <c r="AB92" s="14"/>
      <c r="AC92" s="2"/>
      <c r="AD92" s="15"/>
      <c r="AE92" s="15"/>
      <c r="AF92" s="16"/>
      <c r="AG92" s="27"/>
    </row>
    <row r="93" spans="1:33" x14ac:dyDescent="0.25">
      <c r="A93" s="25"/>
      <c r="B93" s="25"/>
      <c r="C93" s="29"/>
      <c r="D93" s="2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/>
      <c r="X93" s="2"/>
      <c r="Y93" s="13"/>
      <c r="Z93" s="13"/>
      <c r="AA93" s="13"/>
      <c r="AB93" s="14"/>
      <c r="AC93" s="2"/>
      <c r="AD93" s="15"/>
      <c r="AE93" s="15"/>
      <c r="AF93" s="16"/>
      <c r="AG93" s="27"/>
    </row>
    <row r="94" spans="1:33" x14ac:dyDescent="0.25">
      <c r="A94" s="25"/>
      <c r="B94" s="25"/>
      <c r="C94" s="29"/>
      <c r="D94" s="2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/>
      <c r="X94" s="2"/>
      <c r="Y94" s="13"/>
      <c r="Z94" s="13"/>
      <c r="AA94" s="13"/>
      <c r="AB94" s="14"/>
      <c r="AC94" s="2"/>
      <c r="AD94" s="15"/>
      <c r="AE94" s="15"/>
      <c r="AF94" s="16"/>
      <c r="AG94" s="27"/>
    </row>
    <row r="95" spans="1:33" x14ac:dyDescent="0.25">
      <c r="A95" s="25"/>
      <c r="B95" s="25"/>
      <c r="C95" s="29"/>
      <c r="D95" s="2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/>
      <c r="X95" s="2"/>
      <c r="Y95" s="13"/>
      <c r="Z95" s="13"/>
      <c r="AA95" s="13"/>
      <c r="AB95" s="14"/>
      <c r="AC95" s="2"/>
      <c r="AD95" s="15"/>
      <c r="AE95" s="15"/>
      <c r="AF95" s="16"/>
      <c r="AG95" s="27"/>
    </row>
    <row r="96" spans="1:33" x14ac:dyDescent="0.25">
      <c r="A96" s="25"/>
      <c r="B96" s="25"/>
      <c r="C96" s="29"/>
      <c r="D96" s="2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/>
      <c r="X96" s="2"/>
      <c r="Y96" s="13"/>
      <c r="Z96" s="13"/>
      <c r="AA96" s="13"/>
      <c r="AB96" s="14"/>
      <c r="AC96" s="2"/>
      <c r="AD96" s="15"/>
      <c r="AE96" s="15"/>
      <c r="AF96" s="16"/>
      <c r="AG96" s="27"/>
    </row>
    <row r="97" spans="1:33" x14ac:dyDescent="0.25">
      <c r="A97" s="25"/>
      <c r="B97" s="25"/>
      <c r="C97" s="29"/>
      <c r="D97" s="2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/>
      <c r="X97" s="2"/>
      <c r="Y97" s="13"/>
      <c r="Z97" s="13"/>
      <c r="AA97" s="13"/>
      <c r="AB97" s="14"/>
      <c r="AC97" s="2"/>
      <c r="AD97" s="15"/>
      <c r="AE97" s="15"/>
      <c r="AF97" s="16"/>
      <c r="AG97" s="27"/>
    </row>
    <row r="98" spans="1:33" x14ac:dyDescent="0.25">
      <c r="A98" s="25"/>
      <c r="B98" s="25"/>
      <c r="C98" s="29"/>
      <c r="D98" s="2" t="s">
        <v>329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/>
      <c r="X98" s="2"/>
      <c r="Y98" s="13"/>
      <c r="Z98" s="13"/>
      <c r="AA98" s="13"/>
      <c r="AB98" s="14"/>
      <c r="AC98" s="2"/>
      <c r="AD98" s="15"/>
      <c r="AE98" s="15"/>
      <c r="AF98" s="16"/>
      <c r="AG98" s="27"/>
    </row>
    <row r="99" spans="1:33" x14ac:dyDescent="0.25">
      <c r="A99" s="25"/>
      <c r="B99" s="25"/>
      <c r="C99" s="29"/>
      <c r="D99" s="2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/>
      <c r="X99" s="2"/>
      <c r="Y99" s="13"/>
      <c r="Z99" s="13"/>
      <c r="AA99" s="13"/>
      <c r="AB99" s="14"/>
      <c r="AC99" s="2"/>
      <c r="AD99" s="15"/>
      <c r="AE99" s="15"/>
      <c r="AF99" s="16"/>
      <c r="AG99" s="27"/>
    </row>
    <row r="100" spans="1:33" x14ac:dyDescent="0.25">
      <c r="A100" s="25"/>
      <c r="B100" s="25"/>
      <c r="C100" s="29"/>
      <c r="D100" s="2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/>
      <c r="X100" s="2"/>
      <c r="Y100" s="13"/>
      <c r="Z100" s="13"/>
      <c r="AA100" s="13"/>
      <c r="AB100" s="14"/>
      <c r="AC100" s="2"/>
      <c r="AD100" s="15"/>
      <c r="AE100" s="15"/>
      <c r="AF100" s="16"/>
      <c r="AG100" s="27"/>
    </row>
    <row r="101" spans="1:33" x14ac:dyDescent="0.25">
      <c r="A101" s="25"/>
      <c r="B101" s="25"/>
      <c r="C101" s="29"/>
      <c r="D101" s="2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/>
      <c r="X101" s="2"/>
      <c r="Y101" s="13"/>
      <c r="Z101" s="13"/>
      <c r="AA101" s="13"/>
      <c r="AB101" s="14"/>
      <c r="AC101" s="2"/>
      <c r="AD101" s="15"/>
      <c r="AE101" s="15"/>
      <c r="AF101" s="16"/>
      <c r="AG101" s="27"/>
    </row>
    <row r="102" spans="1:33" x14ac:dyDescent="0.25">
      <c r="A102" s="25"/>
      <c r="B102" s="25"/>
      <c r="C102" s="29"/>
      <c r="D102" s="2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/>
      <c r="X102" s="2"/>
      <c r="Y102" s="13"/>
      <c r="Z102" s="13"/>
      <c r="AA102" s="13"/>
      <c r="AB102" s="14"/>
      <c r="AC102" s="2"/>
      <c r="AD102" s="15"/>
      <c r="AE102" s="15"/>
      <c r="AF102" s="16"/>
      <c r="AG102" s="27"/>
    </row>
    <row r="103" spans="1:33" x14ac:dyDescent="0.25">
      <c r="A103" s="25"/>
      <c r="B103" s="25"/>
      <c r="C103" s="29"/>
      <c r="D103" s="2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/>
      <c r="X103" s="2"/>
      <c r="Y103" s="13"/>
      <c r="Z103" s="13"/>
      <c r="AA103" s="13"/>
      <c r="AB103" s="14"/>
      <c r="AC103" s="2"/>
      <c r="AD103" s="15"/>
      <c r="AE103" s="15"/>
      <c r="AF103" s="16"/>
      <c r="AG103" s="27"/>
    </row>
    <row r="104" spans="1:33" x14ac:dyDescent="0.25">
      <c r="A104" s="25"/>
      <c r="B104" s="25"/>
      <c r="C104" s="29"/>
      <c r="D104" s="2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/>
      <c r="X104" s="2"/>
      <c r="Y104" s="13"/>
      <c r="Z104" s="13"/>
      <c r="AA104" s="13"/>
      <c r="AB104" s="14"/>
      <c r="AC104" s="2"/>
      <c r="AD104" s="15"/>
      <c r="AE104" s="15"/>
      <c r="AF104" s="16"/>
      <c r="AG104" s="27"/>
    </row>
    <row r="105" spans="1:33" x14ac:dyDescent="0.25">
      <c r="A105" s="26"/>
      <c r="B105" s="26"/>
      <c r="C105" s="29"/>
      <c r="D105" s="2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/>
      <c r="X105" s="2"/>
      <c r="Y105" s="13"/>
      <c r="Z105" s="13"/>
      <c r="AA105" s="13"/>
      <c r="AB105" s="14"/>
      <c r="AC105" s="2"/>
      <c r="AD105" s="15"/>
      <c r="AE105" s="15"/>
      <c r="AF105" s="16"/>
      <c r="AG105" s="27"/>
    </row>
    <row r="106" spans="1:33" x14ac:dyDescent="0.25">
      <c r="A106" s="25"/>
      <c r="B106" s="25"/>
      <c r="C106" s="29"/>
      <c r="D106" s="2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2"/>
      <c r="Y106" s="13"/>
      <c r="Z106" s="13"/>
      <c r="AA106" s="13"/>
      <c r="AB106" s="14"/>
      <c r="AC106" s="2"/>
      <c r="AD106" s="15"/>
      <c r="AE106" s="15"/>
      <c r="AF106" s="16"/>
      <c r="AG106" s="27"/>
    </row>
    <row r="107" spans="1:33" x14ac:dyDescent="0.25">
      <c r="A107" s="25"/>
      <c r="B107" s="25"/>
      <c r="C107" s="29"/>
      <c r="D107" s="2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4"/>
      <c r="AC107" s="2"/>
      <c r="AD107" s="15"/>
      <c r="AE107" s="15"/>
      <c r="AF107" s="16"/>
      <c r="AG107" s="27"/>
    </row>
    <row r="108" spans="1:33" x14ac:dyDescent="0.25">
      <c r="A108" s="25"/>
      <c r="B108" s="25"/>
      <c r="C108" s="29"/>
      <c r="D108" s="2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2"/>
      <c r="Y108" s="13"/>
      <c r="Z108" s="13"/>
      <c r="AA108" s="13"/>
      <c r="AB108" s="14"/>
      <c r="AC108" s="2"/>
      <c r="AD108" s="15"/>
      <c r="AE108" s="15"/>
      <c r="AF108" s="16"/>
      <c r="AG108" s="27"/>
    </row>
    <row r="109" spans="1:33" x14ac:dyDescent="0.25">
      <c r="A109" s="25"/>
      <c r="B109" s="25"/>
      <c r="C109" s="29"/>
      <c r="D109" s="2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/>
      <c r="X109" s="2"/>
      <c r="Y109" s="13"/>
      <c r="Z109" s="13"/>
      <c r="AA109" s="13"/>
      <c r="AB109" s="14"/>
      <c r="AC109" s="2"/>
      <c r="AD109" s="15"/>
      <c r="AE109" s="15"/>
      <c r="AF109" s="16"/>
      <c r="AG109" s="27"/>
    </row>
    <row r="110" spans="1:33" x14ac:dyDescent="0.25">
      <c r="A110" s="25"/>
      <c r="B110" s="25"/>
      <c r="C110" s="29"/>
      <c r="D110" s="2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/>
      <c r="X110" s="2"/>
      <c r="Y110" s="13"/>
      <c r="Z110" s="13"/>
      <c r="AA110" s="13"/>
      <c r="AB110" s="14"/>
      <c r="AC110" s="2"/>
      <c r="AD110" s="15"/>
      <c r="AE110" s="15"/>
      <c r="AF110" s="16"/>
      <c r="AG110" s="27"/>
    </row>
    <row r="111" spans="1:33" x14ac:dyDescent="0.25">
      <c r="A111" s="25"/>
      <c r="B111" s="25"/>
      <c r="C111" s="29"/>
      <c r="D111" s="2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/>
      <c r="X111" s="2"/>
      <c r="Y111" s="13"/>
      <c r="Z111" s="13"/>
      <c r="AA111" s="13"/>
      <c r="AB111" s="14"/>
      <c r="AC111" s="2"/>
      <c r="AD111" s="15"/>
      <c r="AE111" s="15"/>
      <c r="AF111" s="16"/>
      <c r="AG111" s="27"/>
    </row>
    <row r="112" spans="1:33" x14ac:dyDescent="0.25">
      <c r="A112" s="25"/>
      <c r="B112" s="25"/>
      <c r="C112" s="29"/>
      <c r="D112" s="2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/>
      <c r="X112" s="2"/>
      <c r="Y112" s="13"/>
      <c r="Z112" s="13"/>
      <c r="AA112" s="13"/>
      <c r="AB112" s="14"/>
      <c r="AC112" s="2"/>
      <c r="AD112" s="15"/>
      <c r="AE112" s="15"/>
      <c r="AF112" s="16"/>
      <c r="AG112" s="27"/>
    </row>
    <row r="113" spans="1:33" x14ac:dyDescent="0.25">
      <c r="A113" s="25"/>
      <c r="B113" s="25"/>
      <c r="C113" s="29"/>
      <c r="D113" s="2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/>
      <c r="X113" s="2"/>
      <c r="Y113" s="13"/>
      <c r="Z113" s="13"/>
      <c r="AA113" s="13"/>
      <c r="AB113" s="14"/>
      <c r="AC113" s="2"/>
      <c r="AD113" s="15"/>
      <c r="AE113" s="15"/>
      <c r="AF113" s="16"/>
      <c r="AG113" s="27"/>
    </row>
    <row r="114" spans="1:33" x14ac:dyDescent="0.25">
      <c r="A114" s="25"/>
      <c r="B114" s="25"/>
      <c r="C114" s="29"/>
      <c r="D114" s="2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/>
      <c r="X114" s="2"/>
      <c r="Y114" s="13"/>
      <c r="Z114" s="13"/>
      <c r="AA114" s="13"/>
      <c r="AB114" s="14"/>
      <c r="AC114" s="2"/>
      <c r="AD114" s="15"/>
      <c r="AE114" s="15"/>
      <c r="AF114" s="16"/>
      <c r="AG114" s="27"/>
    </row>
    <row r="115" spans="1:33" x14ac:dyDescent="0.25">
      <c r="A115" s="25"/>
      <c r="B115" s="25"/>
      <c r="C115" s="29"/>
      <c r="D115" s="2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/>
      <c r="X115" s="2"/>
      <c r="Y115" s="13"/>
      <c r="Z115" s="13"/>
      <c r="AA115" s="13"/>
      <c r="AB115" s="14"/>
      <c r="AC115" s="2"/>
      <c r="AD115" s="15"/>
      <c r="AE115" s="15"/>
      <c r="AF115" s="16"/>
      <c r="AG115" s="27"/>
    </row>
    <row r="116" spans="1:33" x14ac:dyDescent="0.25">
      <c r="A116" s="25"/>
      <c r="B116" s="25"/>
      <c r="C116" s="29"/>
      <c r="D116" s="2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/>
      <c r="X116" s="2"/>
      <c r="Y116" s="13"/>
      <c r="Z116" s="13"/>
      <c r="AA116" s="13"/>
      <c r="AB116" s="14"/>
      <c r="AC116" s="2"/>
      <c r="AD116" s="15"/>
      <c r="AE116" s="15"/>
      <c r="AF116" s="16"/>
      <c r="AG116" s="27"/>
    </row>
    <row r="117" spans="1:33" x14ac:dyDescent="0.25">
      <c r="A117" s="25"/>
      <c r="B117" s="25"/>
      <c r="C117" s="29"/>
      <c r="D117" s="2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/>
      <c r="X117" s="2"/>
      <c r="Y117" s="13"/>
      <c r="Z117" s="13"/>
      <c r="AA117" s="13"/>
      <c r="AB117" s="14"/>
      <c r="AC117" s="2"/>
      <c r="AD117" s="15"/>
      <c r="AE117" s="15"/>
      <c r="AF117" s="16"/>
      <c r="AG117" s="27"/>
    </row>
    <row r="118" spans="1:33" x14ac:dyDescent="0.25">
      <c r="A118" s="25"/>
      <c r="B118" s="25"/>
      <c r="C118" s="29"/>
      <c r="D118" s="2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2"/>
      <c r="Y118" s="13"/>
      <c r="Z118" s="13"/>
      <c r="AA118" s="13"/>
      <c r="AB118" s="14"/>
      <c r="AC118" s="2"/>
      <c r="AD118" s="15"/>
      <c r="AE118" s="15"/>
      <c r="AF118" s="16"/>
      <c r="AG118" s="27"/>
    </row>
    <row r="119" spans="1:33" x14ac:dyDescent="0.25">
      <c r="A119" s="25"/>
      <c r="B119" s="25"/>
      <c r="C119" s="29"/>
      <c r="D119" s="2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2"/>
      <c r="Y119" s="13"/>
      <c r="Z119" s="13"/>
      <c r="AA119" s="13"/>
      <c r="AB119" s="14"/>
      <c r="AC119" s="2"/>
      <c r="AD119" s="15"/>
      <c r="AE119" s="15"/>
      <c r="AF119" s="16"/>
      <c r="AG119" s="27"/>
    </row>
    <row r="120" spans="1:33" x14ac:dyDescent="0.25">
      <c r="A120" s="25"/>
      <c r="B120" s="25"/>
      <c r="C120" s="29"/>
      <c r="D120" s="2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2"/>
      <c r="Y120" s="13"/>
      <c r="Z120" s="13"/>
      <c r="AA120" s="13"/>
      <c r="AB120" s="14"/>
      <c r="AC120" s="2"/>
      <c r="AD120" s="15"/>
      <c r="AE120" s="15"/>
      <c r="AF120" s="16"/>
      <c r="AG120" s="27"/>
    </row>
    <row r="121" spans="1:33" x14ac:dyDescent="0.25">
      <c r="A121" s="25"/>
      <c r="B121" s="25"/>
      <c r="C121" s="29"/>
      <c r="D121" s="2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2"/>
      <c r="Y121" s="13"/>
      <c r="Z121" s="13"/>
      <c r="AA121" s="13"/>
      <c r="AB121" s="14"/>
      <c r="AC121" s="2"/>
      <c r="AD121" s="15"/>
      <c r="AE121" s="15"/>
      <c r="AF121" s="16"/>
      <c r="AG121" s="27"/>
    </row>
    <row r="122" spans="1:33" x14ac:dyDescent="0.25">
      <c r="A122" s="25"/>
      <c r="B122" s="25"/>
      <c r="C122" s="29"/>
      <c r="D122" s="2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2"/>
      <c r="Y122" s="13"/>
      <c r="Z122" s="13"/>
      <c r="AA122" s="13"/>
      <c r="AB122" s="14"/>
      <c r="AC122" s="2"/>
      <c r="AD122" s="15"/>
      <c r="AE122" s="15"/>
      <c r="AF122" s="16"/>
      <c r="AG122" s="27"/>
    </row>
    <row r="123" spans="1:33" x14ac:dyDescent="0.25">
      <c r="A123" s="25"/>
      <c r="B123" s="25"/>
      <c r="C123" s="29"/>
      <c r="D123" s="2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2"/>
      <c r="Y123" s="13"/>
      <c r="Z123" s="13"/>
      <c r="AA123" s="13"/>
      <c r="AB123" s="14"/>
      <c r="AC123" s="2"/>
      <c r="AD123" s="15"/>
      <c r="AE123" s="15"/>
      <c r="AF123" s="16"/>
      <c r="AG123" s="27"/>
    </row>
    <row r="124" spans="1:33" x14ac:dyDescent="0.25">
      <c r="A124" s="25"/>
      <c r="B124" s="25"/>
      <c r="C124" s="29"/>
      <c r="D124" s="2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2"/>
      <c r="Y124" s="13"/>
      <c r="Z124" s="13"/>
      <c r="AA124" s="13"/>
      <c r="AB124" s="14"/>
      <c r="AC124" s="2"/>
      <c r="AD124" s="15"/>
      <c r="AE124" s="15"/>
      <c r="AF124" s="16"/>
      <c r="AG124" s="27"/>
    </row>
    <row r="125" spans="1:33" x14ac:dyDescent="0.25">
      <c r="A125" s="25"/>
      <c r="B125" s="25"/>
      <c r="C125" s="29"/>
      <c r="D125" s="2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2"/>
      <c r="Y125" s="13"/>
      <c r="Z125" s="13"/>
      <c r="AA125" s="13"/>
      <c r="AB125" s="14"/>
      <c r="AC125" s="2"/>
      <c r="AD125" s="15"/>
      <c r="AE125" s="15"/>
      <c r="AF125" s="16"/>
      <c r="AG125" s="27"/>
    </row>
    <row r="126" spans="1:33" x14ac:dyDescent="0.25">
      <c r="A126" s="25"/>
      <c r="B126" s="25"/>
      <c r="C126" s="29"/>
      <c r="D126" s="2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2"/>
      <c r="Y126" s="13"/>
      <c r="Z126" s="13"/>
      <c r="AA126" s="13"/>
      <c r="AB126" s="14"/>
      <c r="AC126" s="2"/>
      <c r="AD126" s="15"/>
      <c r="AE126" s="15"/>
      <c r="AF126" s="16"/>
      <c r="AG126" s="27"/>
    </row>
    <row r="127" spans="1:33" x14ac:dyDescent="0.25">
      <c r="A127" s="25"/>
      <c r="B127" s="25"/>
      <c r="C127" s="29"/>
      <c r="D127" s="2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2"/>
      <c r="Y127" s="13"/>
      <c r="Z127" s="13"/>
      <c r="AA127" s="13"/>
      <c r="AB127" s="14"/>
      <c r="AC127" s="2"/>
      <c r="AD127" s="15"/>
      <c r="AE127" s="15"/>
      <c r="AF127" s="16"/>
      <c r="AG127" s="27"/>
    </row>
    <row r="128" spans="1:33" x14ac:dyDescent="0.25">
      <c r="A128" s="25"/>
      <c r="B128" s="25"/>
      <c r="C128" s="29"/>
      <c r="D128" s="2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2"/>
      <c r="Y128" s="13"/>
      <c r="Z128" s="13"/>
      <c r="AA128" s="13"/>
      <c r="AB128" s="14"/>
      <c r="AC128" s="2"/>
      <c r="AD128" s="15"/>
      <c r="AE128" s="15"/>
      <c r="AF128" s="16"/>
      <c r="AG128" s="27"/>
    </row>
    <row r="129" spans="1:33" x14ac:dyDescent="0.25">
      <c r="A129" s="25"/>
      <c r="B129" s="25"/>
      <c r="C129" s="29"/>
      <c r="D129" s="2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2"/>
      <c r="Y129" s="13"/>
      <c r="Z129" s="13"/>
      <c r="AA129" s="13"/>
      <c r="AB129" s="14"/>
      <c r="AC129" s="2"/>
      <c r="AD129" s="15"/>
      <c r="AE129" s="15"/>
      <c r="AF129" s="16"/>
      <c r="AG129" s="27"/>
    </row>
    <row r="130" spans="1:33" x14ac:dyDescent="0.25">
      <c r="A130" s="25"/>
      <c r="B130" s="25"/>
      <c r="C130" s="29"/>
      <c r="D130" s="2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2"/>
      <c r="Y130" s="13"/>
      <c r="Z130" s="13"/>
      <c r="AA130" s="13"/>
      <c r="AB130" s="14"/>
      <c r="AC130" s="2"/>
      <c r="AD130" s="15"/>
      <c r="AE130" s="15"/>
      <c r="AF130" s="16"/>
      <c r="AG130" s="27"/>
    </row>
    <row r="131" spans="1:33" x14ac:dyDescent="0.25">
      <c r="A131" s="25"/>
      <c r="B131" s="25"/>
      <c r="C131" s="29"/>
      <c r="D131" s="2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2"/>
      <c r="Y131" s="13"/>
      <c r="Z131" s="13"/>
      <c r="AA131" s="13"/>
      <c r="AB131" s="14"/>
      <c r="AC131" s="2"/>
      <c r="AD131" s="15"/>
      <c r="AE131" s="15"/>
      <c r="AF131" s="16"/>
      <c r="AG131" s="27"/>
    </row>
    <row r="132" spans="1:33" x14ac:dyDescent="0.25">
      <c r="A132" s="25"/>
      <c r="B132" s="25"/>
      <c r="C132" s="29"/>
      <c r="D132" s="2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2"/>
      <c r="Y132" s="13"/>
      <c r="Z132" s="13"/>
      <c r="AA132" s="13"/>
      <c r="AB132" s="14"/>
      <c r="AC132" s="2"/>
      <c r="AD132" s="15"/>
      <c r="AE132" s="15"/>
      <c r="AF132" s="16"/>
      <c r="AG132" s="27"/>
    </row>
    <row r="133" spans="1:33" x14ac:dyDescent="0.25">
      <c r="A133" s="25"/>
      <c r="B133" s="25"/>
      <c r="C133" s="29"/>
      <c r="D133" s="2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2"/>
      <c r="Y133" s="13"/>
      <c r="Z133" s="13"/>
      <c r="AA133" s="13"/>
      <c r="AB133" s="14"/>
      <c r="AC133" s="2"/>
      <c r="AD133" s="15"/>
      <c r="AE133" s="15"/>
      <c r="AF133" s="16"/>
      <c r="AG133" s="27"/>
    </row>
    <row r="134" spans="1:33" x14ac:dyDescent="0.25">
      <c r="A134" s="25"/>
      <c r="B134" s="25"/>
      <c r="C134" s="29"/>
      <c r="D134" s="2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2"/>
      <c r="Y134" s="13"/>
      <c r="Z134" s="13"/>
      <c r="AA134" s="13"/>
      <c r="AB134" s="14"/>
      <c r="AC134" s="2"/>
      <c r="AD134" s="15"/>
      <c r="AE134" s="15"/>
      <c r="AF134" s="16"/>
      <c r="AG134" s="27"/>
    </row>
    <row r="135" spans="1:33" x14ac:dyDescent="0.25">
      <c r="A135" s="25"/>
      <c r="B135" s="25"/>
      <c r="C135" s="29"/>
      <c r="D135" s="2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2"/>
      <c r="Y135" s="13"/>
      <c r="Z135" s="13"/>
      <c r="AA135" s="13"/>
      <c r="AB135" s="14"/>
      <c r="AC135" s="2"/>
      <c r="AD135" s="15"/>
      <c r="AE135" s="15"/>
      <c r="AF135" s="16"/>
      <c r="AG135" s="27"/>
    </row>
    <row r="136" spans="1:33" x14ac:dyDescent="0.25">
      <c r="A136" s="25"/>
      <c r="B136" s="25"/>
      <c r="C136" s="29"/>
      <c r="D136" s="2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2"/>
      <c r="Y136" s="13"/>
      <c r="Z136" s="13"/>
      <c r="AA136" s="13"/>
      <c r="AB136" s="14"/>
      <c r="AC136" s="2"/>
      <c r="AD136" s="15"/>
      <c r="AE136" s="15"/>
      <c r="AF136" s="16"/>
      <c r="AG136" s="27"/>
    </row>
    <row r="137" spans="1:33" x14ac:dyDescent="0.25">
      <c r="A137" s="25"/>
      <c r="B137" s="25"/>
      <c r="C137" s="29"/>
      <c r="D137" s="2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2"/>
      <c r="Y137" s="13"/>
      <c r="Z137" s="13"/>
      <c r="AA137" s="13"/>
      <c r="AB137" s="14"/>
      <c r="AC137" s="2"/>
      <c r="AD137" s="15"/>
      <c r="AE137" s="15"/>
      <c r="AF137" s="16"/>
      <c r="AG137" s="27"/>
    </row>
    <row r="138" spans="1:33" x14ac:dyDescent="0.25">
      <c r="A138" s="25"/>
      <c r="B138" s="25"/>
      <c r="C138" s="29"/>
      <c r="D138" s="2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2"/>
      <c r="Y138" s="13"/>
      <c r="Z138" s="13"/>
      <c r="AA138" s="13"/>
      <c r="AB138" s="14"/>
      <c r="AC138" s="2"/>
      <c r="AD138" s="15"/>
      <c r="AE138" s="15"/>
      <c r="AF138" s="16"/>
      <c r="AG138" s="27"/>
    </row>
    <row r="139" spans="1:33" x14ac:dyDescent="0.25">
      <c r="A139" s="25"/>
      <c r="B139" s="25"/>
      <c r="C139" s="29"/>
      <c r="D139" s="2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2"/>
      <c r="Y139" s="13"/>
      <c r="Z139" s="13"/>
      <c r="AA139" s="13"/>
      <c r="AB139" s="14"/>
      <c r="AC139" s="2"/>
      <c r="AD139" s="15"/>
      <c r="AE139" s="15"/>
      <c r="AF139" s="16"/>
      <c r="AG139" s="27"/>
    </row>
    <row r="140" spans="1:33" x14ac:dyDescent="0.25">
      <c r="A140" s="25"/>
      <c r="B140" s="25"/>
      <c r="C140" s="29"/>
      <c r="D140" s="2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2"/>
      <c r="Y140" s="13"/>
      <c r="Z140" s="13"/>
      <c r="AA140" s="13"/>
      <c r="AB140" s="14"/>
      <c r="AC140" s="2"/>
      <c r="AD140" s="15"/>
      <c r="AE140" s="15"/>
      <c r="AF140" s="16"/>
      <c r="AG140" s="27"/>
    </row>
    <row r="141" spans="1:33" x14ac:dyDescent="0.25">
      <c r="A141" s="25"/>
      <c r="B141" s="25"/>
      <c r="C141" s="29"/>
      <c r="D141" s="2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2"/>
      <c r="Y141" s="13"/>
      <c r="Z141" s="13"/>
      <c r="AA141" s="13"/>
      <c r="AB141" s="14"/>
      <c r="AC141" s="2"/>
      <c r="AD141" s="15"/>
      <c r="AE141" s="15"/>
      <c r="AF141" s="16"/>
      <c r="AG141" s="27"/>
    </row>
    <row r="142" spans="1:33" x14ac:dyDescent="0.25">
      <c r="A142" s="25"/>
      <c r="B142" s="25"/>
      <c r="C142" s="29"/>
      <c r="D142" s="2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2"/>
      <c r="Y142" s="13"/>
      <c r="Z142" s="13"/>
      <c r="AA142" s="13"/>
      <c r="AB142" s="14"/>
      <c r="AC142" s="2"/>
      <c r="AD142" s="15"/>
      <c r="AE142" s="15"/>
      <c r="AF142" s="16"/>
      <c r="AG142" s="27"/>
    </row>
    <row r="143" spans="1:33" x14ac:dyDescent="0.25">
      <c r="A143" s="25"/>
      <c r="B143" s="25"/>
      <c r="C143" s="29"/>
      <c r="D143" s="2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2"/>
      <c r="Y143" s="13"/>
      <c r="Z143" s="13"/>
      <c r="AA143" s="13"/>
      <c r="AB143" s="14"/>
      <c r="AC143" s="2"/>
      <c r="AD143" s="15"/>
      <c r="AE143" s="15"/>
      <c r="AF143" s="16"/>
      <c r="AG143" s="27"/>
    </row>
    <row r="144" spans="1:33" x14ac:dyDescent="0.25">
      <c r="A144" s="25"/>
      <c r="B144" s="25"/>
      <c r="C144" s="29"/>
      <c r="D144" s="2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2"/>
      <c r="Y144" s="13"/>
      <c r="Z144" s="13"/>
      <c r="AA144" s="13"/>
      <c r="AB144" s="14"/>
      <c r="AC144" s="2"/>
      <c r="AD144" s="15"/>
      <c r="AE144" s="15"/>
      <c r="AF144" s="16"/>
      <c r="AG144" s="27"/>
    </row>
    <row r="145" spans="1:33" x14ac:dyDescent="0.25">
      <c r="A145" s="25"/>
      <c r="B145" s="25"/>
      <c r="C145" s="29"/>
      <c r="D145" s="2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2"/>
      <c r="Y145" s="13"/>
      <c r="Z145" s="13"/>
      <c r="AA145" s="13"/>
      <c r="AB145" s="14"/>
      <c r="AC145" s="2"/>
      <c r="AD145" s="15"/>
      <c r="AE145" s="15"/>
      <c r="AF145" s="16"/>
      <c r="AG145" s="27"/>
    </row>
    <row r="146" spans="1:33" x14ac:dyDescent="0.25">
      <c r="A146" s="25"/>
      <c r="B146" s="25"/>
      <c r="C146" s="29"/>
      <c r="D146" s="2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2"/>
      <c r="Y146" s="13"/>
      <c r="Z146" s="13"/>
      <c r="AA146" s="13"/>
      <c r="AB146" s="14"/>
      <c r="AC146" s="2"/>
      <c r="AD146" s="15"/>
      <c r="AE146" s="15"/>
      <c r="AF146" s="16"/>
      <c r="AG146" s="27"/>
    </row>
    <row r="147" spans="1:33" x14ac:dyDescent="0.25">
      <c r="A147" s="25"/>
      <c r="B147" s="25"/>
      <c r="C147" s="29"/>
      <c r="D147" s="2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2"/>
      <c r="Y147" s="13"/>
      <c r="Z147" s="13"/>
      <c r="AA147" s="13"/>
      <c r="AB147" s="14"/>
      <c r="AC147" s="2"/>
      <c r="AD147" s="15"/>
      <c r="AE147" s="15"/>
      <c r="AF147" s="16"/>
      <c r="AG147" s="27"/>
    </row>
    <row r="148" spans="1:33" x14ac:dyDescent="0.25">
      <c r="A148" s="25"/>
      <c r="B148" s="25"/>
      <c r="C148" s="29"/>
      <c r="D148" s="2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2"/>
      <c r="Y148" s="13"/>
      <c r="Z148" s="13"/>
      <c r="AA148" s="13"/>
      <c r="AB148" s="14"/>
      <c r="AC148" s="2"/>
      <c r="AD148" s="15"/>
      <c r="AE148" s="15"/>
      <c r="AF148" s="16"/>
      <c r="AG148" s="27"/>
    </row>
    <row r="149" spans="1:33" x14ac:dyDescent="0.25">
      <c r="A149" s="25"/>
      <c r="B149" s="25"/>
      <c r="C149" s="29"/>
      <c r="D149" s="2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2"/>
      <c r="Y149" s="13"/>
      <c r="Z149" s="13"/>
      <c r="AA149" s="13"/>
      <c r="AB149" s="14"/>
      <c r="AC149" s="2"/>
      <c r="AD149" s="15"/>
      <c r="AE149" s="15"/>
      <c r="AF149" s="16"/>
      <c r="AG149" s="27"/>
    </row>
    <row r="150" spans="1:33" x14ac:dyDescent="0.25">
      <c r="A150" s="25"/>
      <c r="B150" s="25"/>
      <c r="C150" s="29"/>
      <c r="D150" s="2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2"/>
      <c r="Y150" s="13"/>
      <c r="Z150" s="13"/>
      <c r="AA150" s="13"/>
      <c r="AB150" s="14"/>
      <c r="AC150" s="2"/>
      <c r="AD150" s="15"/>
      <c r="AE150" s="15"/>
      <c r="AF150" s="16"/>
      <c r="AG150" s="27"/>
    </row>
    <row r="151" spans="1:33" x14ac:dyDescent="0.25">
      <c r="A151" s="25"/>
      <c r="B151" s="25"/>
      <c r="C151" s="29"/>
      <c r="D151" s="2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2"/>
      <c r="Y151" s="13"/>
      <c r="Z151" s="13"/>
      <c r="AA151" s="13"/>
      <c r="AB151" s="14"/>
      <c r="AC151" s="2"/>
      <c r="AD151" s="15"/>
      <c r="AE151" s="15"/>
      <c r="AF151" s="16"/>
      <c r="AG151" s="27"/>
    </row>
    <row r="152" spans="1:33" x14ac:dyDescent="0.25">
      <c r="A152" s="25"/>
      <c r="B152" s="25"/>
      <c r="C152" s="29"/>
      <c r="D152" s="2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2"/>
      <c r="Y152" s="13"/>
      <c r="Z152" s="13"/>
      <c r="AA152" s="13"/>
      <c r="AB152" s="14"/>
      <c r="AC152" s="2"/>
      <c r="AD152" s="15"/>
      <c r="AE152" s="15"/>
      <c r="AF152" s="16"/>
      <c r="AG152" s="27"/>
    </row>
    <row r="153" spans="1:33" x14ac:dyDescent="0.25">
      <c r="A153" s="25"/>
      <c r="B153" s="25"/>
      <c r="C153" s="29"/>
      <c r="D153" s="2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2"/>
      <c r="Y153" s="13"/>
      <c r="Z153" s="13"/>
      <c r="AA153" s="13"/>
      <c r="AB153" s="14"/>
      <c r="AC153" s="2"/>
      <c r="AD153" s="15"/>
      <c r="AE153" s="15"/>
      <c r="AF153" s="16"/>
      <c r="AG153" s="27"/>
    </row>
    <row r="154" spans="1:33" x14ac:dyDescent="0.25">
      <c r="A154" s="25"/>
      <c r="B154" s="25"/>
      <c r="C154" s="29"/>
      <c r="D154" s="2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2"/>
      <c r="Y154" s="13"/>
      <c r="Z154" s="13"/>
      <c r="AA154" s="13"/>
      <c r="AB154" s="14"/>
      <c r="AC154" s="2"/>
      <c r="AD154" s="15"/>
      <c r="AE154" s="15"/>
      <c r="AF154" s="16"/>
      <c r="AG154" s="27"/>
    </row>
    <row r="155" spans="1:33" x14ac:dyDescent="0.25">
      <c r="A155" s="25"/>
      <c r="B155" s="25"/>
      <c r="C155" s="29"/>
      <c r="D155" s="2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2"/>
      <c r="Y155" s="13"/>
      <c r="Z155" s="13"/>
      <c r="AA155" s="13"/>
      <c r="AB155" s="14"/>
      <c r="AC155" s="2"/>
      <c r="AD155" s="15"/>
      <c r="AE155" s="15"/>
      <c r="AF155" s="16"/>
      <c r="AG155" s="27"/>
    </row>
    <row r="156" spans="1:33" x14ac:dyDescent="0.25">
      <c r="A156" s="25"/>
      <c r="B156" s="25"/>
      <c r="C156" s="29"/>
      <c r="D156" s="2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2"/>
      <c r="Y156" s="13"/>
      <c r="Z156" s="13"/>
      <c r="AA156" s="13"/>
      <c r="AB156" s="14"/>
      <c r="AC156" s="2"/>
      <c r="AD156" s="15"/>
      <c r="AE156" s="15"/>
      <c r="AF156" s="16"/>
      <c r="AG156" s="27"/>
    </row>
    <row r="157" spans="1:33" x14ac:dyDescent="0.25">
      <c r="A157" s="25"/>
      <c r="B157" s="25"/>
      <c r="C157" s="29"/>
      <c r="D157" s="2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2"/>
      <c r="Y157" s="13"/>
      <c r="Z157" s="13"/>
      <c r="AA157" s="13"/>
      <c r="AB157" s="14"/>
      <c r="AC157" s="2"/>
      <c r="AD157" s="15"/>
      <c r="AE157" s="15"/>
      <c r="AF157" s="16"/>
      <c r="AG157" s="27"/>
    </row>
    <row r="158" spans="1:33" x14ac:dyDescent="0.25">
      <c r="A158" s="25"/>
      <c r="B158" s="25"/>
      <c r="C158" s="29"/>
      <c r="D158" s="2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2"/>
      <c r="Y158" s="13"/>
      <c r="Z158" s="13"/>
      <c r="AA158" s="13"/>
      <c r="AB158" s="14"/>
      <c r="AC158" s="2"/>
      <c r="AD158" s="15"/>
      <c r="AE158" s="15"/>
      <c r="AF158" s="16"/>
      <c r="AG158" s="27"/>
    </row>
    <row r="159" spans="1:33" x14ac:dyDescent="0.25">
      <c r="A159" s="25"/>
      <c r="B159" s="25"/>
      <c r="C159" s="29"/>
      <c r="D159" s="2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2"/>
      <c r="Y159" s="13"/>
      <c r="Z159" s="13"/>
      <c r="AA159" s="13"/>
      <c r="AB159" s="14"/>
      <c r="AC159" s="2"/>
      <c r="AD159" s="15"/>
      <c r="AE159" s="15"/>
      <c r="AF159" s="16"/>
      <c r="AG159" s="27"/>
    </row>
    <row r="160" spans="1:33" x14ac:dyDescent="0.25">
      <c r="A160" s="25"/>
      <c r="B160" s="25"/>
      <c r="C160" s="29"/>
      <c r="D160" s="2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2"/>
      <c r="Y160" s="13"/>
      <c r="Z160" s="13"/>
      <c r="AA160" s="13"/>
      <c r="AB160" s="14"/>
      <c r="AC160" s="2"/>
      <c r="AD160" s="15"/>
      <c r="AE160" s="15"/>
      <c r="AF160" s="16"/>
      <c r="AG160" s="27"/>
    </row>
    <row r="161" spans="1:33" x14ac:dyDescent="0.25">
      <c r="A161" s="25"/>
      <c r="B161" s="25"/>
      <c r="C161" s="29"/>
      <c r="D161" s="2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2"/>
      <c r="Y161" s="13"/>
      <c r="Z161" s="13"/>
      <c r="AA161" s="13"/>
      <c r="AB161" s="14"/>
      <c r="AC161" s="2"/>
      <c r="AD161" s="15"/>
      <c r="AE161" s="15"/>
      <c r="AF161" s="16"/>
      <c r="AG161" s="27"/>
    </row>
    <row r="162" spans="1:33" x14ac:dyDescent="0.25">
      <c r="A162" s="25"/>
      <c r="B162" s="25"/>
      <c r="C162" s="29"/>
      <c r="D162" s="2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2"/>
      <c r="Y162" s="13"/>
      <c r="Z162" s="13"/>
      <c r="AA162" s="13"/>
      <c r="AB162" s="14"/>
      <c r="AC162" s="2"/>
      <c r="AD162" s="15"/>
      <c r="AE162" s="15"/>
      <c r="AF162" s="16"/>
      <c r="AG162" s="27"/>
    </row>
    <row r="163" spans="1:33" x14ac:dyDescent="0.25">
      <c r="A163" s="25"/>
      <c r="B163" s="25"/>
      <c r="C163" s="29"/>
      <c r="D163" s="2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2"/>
      <c r="Y163" s="13"/>
      <c r="Z163" s="13"/>
      <c r="AA163" s="13"/>
      <c r="AB163" s="14"/>
      <c r="AC163" s="2"/>
      <c r="AD163" s="15"/>
      <c r="AE163" s="15"/>
      <c r="AF163" s="16"/>
      <c r="AG163" s="27"/>
    </row>
    <row r="164" spans="1:33" x14ac:dyDescent="0.25">
      <c r="A164" s="25"/>
      <c r="B164" s="25"/>
      <c r="C164" s="29"/>
      <c r="D164" s="2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2"/>
      <c r="Y164" s="13"/>
      <c r="Z164" s="13"/>
      <c r="AA164" s="13"/>
      <c r="AB164" s="14"/>
      <c r="AC164" s="2"/>
      <c r="AD164" s="15"/>
      <c r="AE164" s="15"/>
      <c r="AF164" s="16"/>
      <c r="AG164" s="27"/>
    </row>
    <row r="165" spans="1:33" x14ac:dyDescent="0.25">
      <c r="A165" s="25"/>
      <c r="B165" s="25"/>
      <c r="C165" s="29"/>
      <c r="D165" s="2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2"/>
      <c r="Y165" s="13"/>
      <c r="Z165" s="13"/>
      <c r="AA165" s="13"/>
      <c r="AB165" s="14"/>
      <c r="AC165" s="2"/>
      <c r="AD165" s="15"/>
      <c r="AE165" s="15"/>
      <c r="AF165" s="16"/>
      <c r="AG165" s="27"/>
    </row>
    <row r="166" spans="1:33" x14ac:dyDescent="0.25">
      <c r="A166" s="25"/>
      <c r="B166" s="25"/>
      <c r="C166" s="29"/>
      <c r="D166" s="2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2"/>
      <c r="Y166" s="13"/>
      <c r="Z166" s="13"/>
      <c r="AA166" s="13"/>
      <c r="AB166" s="14"/>
      <c r="AC166" s="2"/>
      <c r="AD166" s="15"/>
      <c r="AE166" s="15"/>
      <c r="AF166" s="16"/>
      <c r="AG166" s="27"/>
    </row>
    <row r="167" spans="1:33" x14ac:dyDescent="0.25">
      <c r="A167" s="25"/>
      <c r="B167" s="25"/>
      <c r="C167" s="29"/>
      <c r="D167" s="2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2"/>
      <c r="Y167" s="13"/>
      <c r="Z167" s="13"/>
      <c r="AA167" s="13"/>
      <c r="AB167" s="14"/>
      <c r="AC167" s="2"/>
      <c r="AD167" s="15"/>
      <c r="AE167" s="15"/>
      <c r="AF167" s="16"/>
      <c r="AG167" s="27"/>
    </row>
    <row r="168" spans="1:33" x14ac:dyDescent="0.25">
      <c r="A168" s="26"/>
      <c r="B168" s="26"/>
      <c r="C168" s="29"/>
      <c r="D168" s="2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/>
      <c r="X168" s="2"/>
      <c r="Y168" s="13"/>
      <c r="Z168" s="13"/>
      <c r="AA168" s="13"/>
      <c r="AB168" s="14"/>
      <c r="AC168" s="2"/>
      <c r="AD168" s="15"/>
      <c r="AE168" s="15"/>
      <c r="AF168" s="16"/>
      <c r="AG168" s="27"/>
    </row>
    <row r="169" spans="1:33" x14ac:dyDescent="0.25">
      <c r="A169" s="25"/>
      <c r="B169" s="25"/>
      <c r="C169" s="29"/>
      <c r="D169" s="2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/>
      <c r="X169" s="2"/>
      <c r="Y169" s="13"/>
      <c r="Z169" s="13"/>
      <c r="AA169" s="13"/>
      <c r="AB169" s="14"/>
      <c r="AC169" s="2"/>
      <c r="AD169" s="15"/>
      <c r="AE169" s="15"/>
      <c r="AF169" s="16"/>
      <c r="AG169" s="27"/>
    </row>
    <row r="170" spans="1:33" x14ac:dyDescent="0.25">
      <c r="A170" s="25"/>
      <c r="B170" s="25"/>
      <c r="C170" s="29"/>
      <c r="D170" s="2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/>
      <c r="X170" s="2"/>
      <c r="Y170" s="13"/>
      <c r="Z170" s="13"/>
      <c r="AA170" s="13"/>
      <c r="AB170" s="14"/>
      <c r="AC170" s="2"/>
      <c r="AD170" s="15"/>
      <c r="AE170" s="15"/>
      <c r="AF170" s="16"/>
      <c r="AG170" s="27"/>
    </row>
    <row r="171" spans="1:33" x14ac:dyDescent="0.25">
      <c r="A171" s="25"/>
      <c r="B171" s="25"/>
      <c r="C171" s="29"/>
      <c r="D171" s="2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/>
      <c r="X171" s="2"/>
      <c r="Y171" s="13"/>
      <c r="Z171" s="13"/>
      <c r="AA171" s="13"/>
      <c r="AB171" s="14"/>
      <c r="AC171" s="2"/>
      <c r="AD171" s="15"/>
      <c r="AE171" s="15"/>
      <c r="AF171" s="16"/>
      <c r="AG171" s="27"/>
    </row>
    <row r="172" spans="1:33" x14ac:dyDescent="0.25">
      <c r="A172" s="25"/>
      <c r="B172" s="25"/>
      <c r="C172" s="29"/>
      <c r="D172" s="2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/>
      <c r="X172" s="2"/>
      <c r="Y172" s="13"/>
      <c r="Z172" s="13"/>
      <c r="AA172" s="13"/>
      <c r="AB172" s="14"/>
      <c r="AC172" s="2"/>
      <c r="AD172" s="15"/>
      <c r="AE172" s="15"/>
      <c r="AF172" s="16"/>
      <c r="AG172" s="27"/>
    </row>
    <row r="173" spans="1:33" x14ac:dyDescent="0.25">
      <c r="A173" s="25"/>
      <c r="B173" s="25"/>
      <c r="C173" s="29"/>
      <c r="D173" s="2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/>
      <c r="X173" s="2"/>
      <c r="Y173" s="13"/>
      <c r="Z173" s="13"/>
      <c r="AA173" s="13"/>
      <c r="AB173" s="14"/>
      <c r="AC173" s="2"/>
      <c r="AD173" s="15"/>
      <c r="AE173" s="15"/>
      <c r="AF173" s="16"/>
      <c r="AG173" s="27"/>
    </row>
    <row r="174" spans="1:33" x14ac:dyDescent="0.25">
      <c r="A174" s="25"/>
      <c r="B174" s="25"/>
      <c r="C174" s="29"/>
      <c r="D174" s="2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/>
      <c r="X174" s="2"/>
      <c r="Y174" s="13"/>
      <c r="Z174" s="13"/>
      <c r="AA174" s="13"/>
      <c r="AB174" s="14"/>
      <c r="AC174" s="2"/>
      <c r="AD174" s="15"/>
      <c r="AE174" s="15"/>
      <c r="AF174" s="16"/>
      <c r="AG174" s="27"/>
    </row>
    <row r="175" spans="1:33" x14ac:dyDescent="0.25">
      <c r="A175" s="25"/>
      <c r="B175" s="25"/>
      <c r="C175" s="29"/>
      <c r="D175" s="2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/>
      <c r="X175" s="2"/>
      <c r="Y175" s="13"/>
      <c r="Z175" s="13"/>
      <c r="AA175" s="13"/>
      <c r="AB175" s="14"/>
      <c r="AC175" s="2"/>
      <c r="AD175" s="15"/>
      <c r="AE175" s="15"/>
      <c r="AF175" s="16"/>
      <c r="AG175" s="27"/>
    </row>
    <row r="176" spans="1:33" x14ac:dyDescent="0.25">
      <c r="A176" s="25"/>
      <c r="B176" s="25"/>
      <c r="C176" s="29"/>
      <c r="D176" s="2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/>
      <c r="X176" s="2"/>
      <c r="Y176" s="13"/>
      <c r="Z176" s="13"/>
      <c r="AA176" s="13"/>
      <c r="AB176" s="14"/>
      <c r="AC176" s="2"/>
      <c r="AD176" s="15"/>
      <c r="AE176" s="15"/>
      <c r="AF176" s="16"/>
      <c r="AG176" s="27"/>
    </row>
    <row r="177" spans="1:33" x14ac:dyDescent="0.25">
      <c r="A177" s="25"/>
      <c r="B177" s="25"/>
      <c r="C177" s="29"/>
      <c r="D177" s="2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/>
      <c r="X177" s="2"/>
      <c r="Y177" s="13"/>
      <c r="Z177" s="13"/>
      <c r="AA177" s="13"/>
      <c r="AB177" s="14"/>
      <c r="AC177" s="2"/>
      <c r="AD177" s="15"/>
      <c r="AE177" s="15"/>
      <c r="AF177" s="16"/>
      <c r="AG177" s="27"/>
    </row>
    <row r="178" spans="1:33" x14ac:dyDescent="0.25">
      <c r="A178" s="25"/>
      <c r="B178" s="25"/>
      <c r="C178" s="29"/>
      <c r="D178" s="2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/>
      <c r="X178" s="2"/>
      <c r="Y178" s="13"/>
      <c r="Z178" s="13"/>
      <c r="AA178" s="13"/>
      <c r="AB178" s="14"/>
      <c r="AC178" s="2"/>
      <c r="AD178" s="15"/>
      <c r="AE178" s="15"/>
      <c r="AF178" s="16"/>
      <c r="AG178" s="27"/>
    </row>
    <row r="179" spans="1:33" x14ac:dyDescent="0.25">
      <c r="A179" s="25"/>
      <c r="B179" s="25"/>
      <c r="C179" s="29"/>
      <c r="D179" s="2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/>
      <c r="X179" s="2"/>
      <c r="Y179" s="13"/>
      <c r="Z179" s="13"/>
      <c r="AA179" s="13"/>
      <c r="AB179" s="14"/>
      <c r="AC179" s="2"/>
      <c r="AD179" s="15"/>
      <c r="AE179" s="15"/>
      <c r="AF179" s="16"/>
      <c r="AG179" s="27"/>
    </row>
    <row r="180" spans="1:33" x14ac:dyDescent="0.25">
      <c r="A180" s="25"/>
      <c r="B180" s="25"/>
      <c r="C180" s="29"/>
      <c r="D180" s="2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/>
      <c r="X180" s="2"/>
      <c r="Y180" s="13"/>
      <c r="Z180" s="13"/>
      <c r="AA180" s="13"/>
      <c r="AB180" s="14"/>
      <c r="AC180" s="2"/>
      <c r="AD180" s="15"/>
      <c r="AE180" s="15"/>
      <c r="AF180" s="16"/>
      <c r="AG180" s="27"/>
    </row>
    <row r="181" spans="1:33" x14ac:dyDescent="0.25">
      <c r="A181" s="25"/>
      <c r="B181" s="25"/>
      <c r="C181" s="29"/>
      <c r="D181" s="2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/>
      <c r="X181" s="2"/>
      <c r="Y181" s="13"/>
      <c r="Z181" s="13"/>
      <c r="AA181" s="13"/>
      <c r="AB181" s="14"/>
      <c r="AC181" s="2"/>
      <c r="AD181" s="15"/>
      <c r="AE181" s="15"/>
      <c r="AF181" s="16"/>
      <c r="AG181" s="27"/>
    </row>
    <row r="182" spans="1:33" x14ac:dyDescent="0.25">
      <c r="A182" s="25"/>
      <c r="B182" s="25"/>
      <c r="C182" s="29"/>
      <c r="D182" s="2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/>
      <c r="X182" s="2"/>
      <c r="Y182" s="13"/>
      <c r="Z182" s="13"/>
      <c r="AA182" s="13"/>
      <c r="AB182" s="14"/>
      <c r="AC182" s="2"/>
      <c r="AD182" s="15"/>
      <c r="AE182" s="15"/>
      <c r="AF182" s="16"/>
      <c r="AG182" s="27"/>
    </row>
    <row r="183" spans="1:33" x14ac:dyDescent="0.25">
      <c r="A183" s="25"/>
      <c r="B183" s="25"/>
      <c r="C183" s="29"/>
      <c r="D183" s="2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/>
      <c r="X183" s="2"/>
      <c r="Y183" s="13"/>
      <c r="Z183" s="13"/>
      <c r="AA183" s="13"/>
      <c r="AB183" s="14"/>
      <c r="AC183" s="2"/>
      <c r="AD183" s="15"/>
      <c r="AE183" s="15"/>
      <c r="AF183" s="16"/>
      <c r="AG183" s="27"/>
    </row>
    <row r="184" spans="1:33" x14ac:dyDescent="0.25">
      <c r="A184" s="25"/>
      <c r="B184" s="25"/>
      <c r="C184" s="29"/>
      <c r="D184" s="2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/>
      <c r="X184" s="2"/>
      <c r="Y184" s="13"/>
      <c r="Z184" s="13"/>
      <c r="AA184" s="13"/>
      <c r="AB184" s="14"/>
      <c r="AC184" s="2"/>
      <c r="AD184" s="15"/>
      <c r="AE184" s="15"/>
      <c r="AF184" s="16"/>
      <c r="AG184" s="27"/>
    </row>
    <row r="185" spans="1:33" x14ac:dyDescent="0.25">
      <c r="A185" s="25"/>
      <c r="B185" s="25"/>
      <c r="C185" s="29"/>
      <c r="D185" s="2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/>
      <c r="X185" s="2"/>
      <c r="Y185" s="13"/>
      <c r="Z185" s="13"/>
      <c r="AA185" s="13"/>
      <c r="AB185" s="14"/>
      <c r="AC185" s="2"/>
      <c r="AD185" s="15"/>
      <c r="AE185" s="15"/>
      <c r="AF185" s="16"/>
      <c r="AG185" s="27"/>
    </row>
    <row r="186" spans="1:33" x14ac:dyDescent="0.25">
      <c r="A186" s="25"/>
      <c r="B186" s="25"/>
      <c r="C186" s="29"/>
      <c r="D186" s="2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/>
      <c r="X186" s="2"/>
      <c r="Y186" s="13"/>
      <c r="Z186" s="13"/>
      <c r="AA186" s="13"/>
      <c r="AB186" s="14"/>
      <c r="AC186" s="2"/>
      <c r="AD186" s="15"/>
      <c r="AE186" s="15"/>
      <c r="AF186" s="16"/>
      <c r="AG186" s="27"/>
    </row>
    <row r="187" spans="1:33" x14ac:dyDescent="0.25">
      <c r="A187" s="25"/>
      <c r="B187" s="25"/>
      <c r="C187" s="29"/>
      <c r="D187" s="2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/>
      <c r="X187" s="2"/>
      <c r="Y187" s="13"/>
      <c r="Z187" s="13"/>
      <c r="AA187" s="13"/>
      <c r="AB187" s="14"/>
      <c r="AC187" s="2"/>
      <c r="AD187" s="15"/>
      <c r="AE187" s="15"/>
      <c r="AF187" s="16"/>
      <c r="AG187" s="27"/>
    </row>
    <row r="188" spans="1:33" x14ac:dyDescent="0.25">
      <c r="A188" s="25"/>
      <c r="B188" s="25"/>
      <c r="C188" s="29"/>
      <c r="D188" s="2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/>
      <c r="X188" s="2"/>
      <c r="Y188" s="13"/>
      <c r="Z188" s="13"/>
      <c r="AA188" s="13"/>
      <c r="AB188" s="14"/>
      <c r="AC188" s="2"/>
      <c r="AD188" s="15"/>
      <c r="AE188" s="15"/>
      <c r="AF188" s="16"/>
      <c r="AG188" s="27"/>
    </row>
    <row r="189" spans="1:33" x14ac:dyDescent="0.25">
      <c r="A189" s="25"/>
      <c r="B189" s="25"/>
      <c r="C189" s="29"/>
      <c r="D189" s="2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/>
      <c r="X189" s="2"/>
      <c r="Y189" s="13"/>
      <c r="Z189" s="13"/>
      <c r="AA189" s="13"/>
      <c r="AB189" s="14"/>
      <c r="AC189" s="2"/>
      <c r="AD189" s="15"/>
      <c r="AE189" s="15"/>
      <c r="AF189" s="16"/>
      <c r="AG189" s="27"/>
    </row>
    <row r="190" spans="1:33" x14ac:dyDescent="0.25">
      <c r="A190" s="25"/>
      <c r="B190" s="25"/>
      <c r="C190" s="29"/>
      <c r="D190" s="2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/>
      <c r="X190" s="2"/>
      <c r="Y190" s="13"/>
      <c r="Z190" s="13"/>
      <c r="AA190" s="13"/>
      <c r="AB190" s="14"/>
      <c r="AC190" s="2"/>
      <c r="AD190" s="15"/>
      <c r="AE190" s="15"/>
      <c r="AF190" s="16"/>
      <c r="AG190" s="27"/>
    </row>
    <row r="191" spans="1:33" x14ac:dyDescent="0.25">
      <c r="A191" s="25"/>
      <c r="B191" s="25"/>
      <c r="C191" s="4"/>
      <c r="D191" s="2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/>
      <c r="X191" s="3"/>
      <c r="Y191" s="13"/>
      <c r="Z191" s="13"/>
      <c r="AA191" s="13"/>
      <c r="AB191" s="14"/>
      <c r="AC191" s="3"/>
      <c r="AD191" s="15"/>
      <c r="AE191" s="15"/>
      <c r="AF191" s="16"/>
      <c r="AG191" s="27"/>
    </row>
    <row r="192" spans="1:33" x14ac:dyDescent="0.25">
      <c r="A192" s="25"/>
      <c r="B192" s="25"/>
      <c r="C192" s="29"/>
      <c r="D192" s="2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/>
      <c r="X192" s="2"/>
      <c r="Y192" s="13"/>
      <c r="Z192" s="13"/>
      <c r="AA192" s="13"/>
      <c r="AB192" s="14"/>
      <c r="AC192" s="2"/>
      <c r="AD192" s="15"/>
      <c r="AE192" s="15"/>
      <c r="AF192" s="16"/>
      <c r="AG192" s="27"/>
    </row>
    <row r="193" spans="1:33" x14ac:dyDescent="0.25">
      <c r="A193" s="26"/>
      <c r="B193" s="26"/>
      <c r="C193" s="29"/>
      <c r="D193" s="2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/>
      <c r="X193" s="2"/>
      <c r="Y193" s="13"/>
      <c r="Z193" s="13"/>
      <c r="AA193" s="13"/>
      <c r="AB193" s="14"/>
      <c r="AC193" s="2"/>
      <c r="AD193" s="15"/>
      <c r="AE193" s="15"/>
      <c r="AF193" s="16"/>
      <c r="AG193" s="27"/>
    </row>
    <row r="194" spans="1:33" x14ac:dyDescent="0.25">
      <c r="A194" s="25"/>
      <c r="B194" s="25"/>
      <c r="C194" s="29"/>
      <c r="D194" s="2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/>
      <c r="X194" s="2"/>
      <c r="Y194" s="13"/>
      <c r="Z194" s="13"/>
      <c r="AA194" s="13"/>
      <c r="AB194" s="14"/>
      <c r="AC194" s="2"/>
      <c r="AD194" s="15"/>
      <c r="AE194" s="15"/>
      <c r="AF194" s="16"/>
      <c r="AG194" s="27"/>
    </row>
    <row r="195" spans="1:33" x14ac:dyDescent="0.25">
      <c r="A195" s="25"/>
      <c r="B195" s="25"/>
      <c r="C195" s="29"/>
      <c r="D195" s="2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/>
      <c r="X195" s="2"/>
      <c r="Y195" s="13"/>
      <c r="Z195" s="13"/>
      <c r="AA195" s="13"/>
      <c r="AB195" s="14"/>
      <c r="AC195" s="2"/>
      <c r="AD195" s="15"/>
      <c r="AE195" s="15"/>
      <c r="AF195" s="16"/>
      <c r="AG195" s="27"/>
    </row>
    <row r="196" spans="1:33" x14ac:dyDescent="0.25">
      <c r="A196" s="25"/>
      <c r="B196" s="25"/>
      <c r="C196" s="29"/>
      <c r="D196" s="2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/>
      <c r="X196" s="2"/>
      <c r="Y196" s="13"/>
      <c r="Z196" s="13"/>
      <c r="AA196" s="13"/>
      <c r="AB196" s="14"/>
      <c r="AC196" s="2"/>
      <c r="AD196" s="15"/>
      <c r="AE196" s="15"/>
      <c r="AF196" s="16"/>
      <c r="AG196" s="27"/>
    </row>
    <row r="197" spans="1:33" x14ac:dyDescent="0.25">
      <c r="A197" s="25"/>
      <c r="B197" s="25"/>
      <c r="C197" s="29"/>
      <c r="D197" s="2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/>
      <c r="X197" s="2"/>
      <c r="Y197" s="13"/>
      <c r="Z197" s="13"/>
      <c r="AA197" s="13"/>
      <c r="AB197" s="14"/>
      <c r="AC197" s="2"/>
      <c r="AD197" s="15"/>
      <c r="AE197" s="15"/>
      <c r="AF197" s="16"/>
      <c r="AG197" s="27"/>
    </row>
    <row r="198" spans="1:33" x14ac:dyDescent="0.25">
      <c r="A198" s="25"/>
      <c r="B198" s="25"/>
      <c r="C198" s="29"/>
      <c r="D198" s="2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/>
      <c r="X198" s="2"/>
      <c r="Y198" s="13"/>
      <c r="Z198" s="13"/>
      <c r="AA198" s="13"/>
      <c r="AB198" s="14"/>
      <c r="AC198" s="2"/>
      <c r="AD198" s="15"/>
      <c r="AE198" s="15"/>
      <c r="AF198" s="16"/>
      <c r="AG198" s="27"/>
    </row>
    <row r="199" spans="1:33" x14ac:dyDescent="0.25">
      <c r="A199" s="25"/>
      <c r="B199" s="25"/>
      <c r="C199" s="29"/>
      <c r="D199" s="2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/>
      <c r="X199" s="2"/>
      <c r="Y199" s="13"/>
      <c r="Z199" s="13"/>
      <c r="AA199" s="13"/>
      <c r="AB199" s="14"/>
      <c r="AC199" s="2"/>
      <c r="AD199" s="15"/>
      <c r="AE199" s="15"/>
      <c r="AF199" s="16"/>
      <c r="AG199" s="27"/>
    </row>
    <row r="200" spans="1:33" x14ac:dyDescent="0.25">
      <c r="A200" s="25"/>
      <c r="B200" s="25"/>
      <c r="C200" s="29"/>
      <c r="D200" s="2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/>
      <c r="X200" s="2"/>
      <c r="Y200" s="13"/>
      <c r="Z200" s="13"/>
      <c r="AA200" s="13"/>
      <c r="AB200" s="14"/>
      <c r="AC200" s="2"/>
      <c r="AD200" s="15"/>
      <c r="AE200" s="15"/>
      <c r="AF200" s="16"/>
      <c r="AG200" s="27"/>
    </row>
    <row r="201" spans="1:33" x14ac:dyDescent="0.25">
      <c r="A201" s="25"/>
      <c r="B201" s="25"/>
      <c r="C201" s="29"/>
      <c r="D201" s="2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/>
      <c r="X201" s="2"/>
      <c r="Y201" s="13"/>
      <c r="Z201" s="13"/>
      <c r="AA201" s="13"/>
      <c r="AB201" s="14"/>
      <c r="AC201" s="2"/>
      <c r="AD201" s="15"/>
      <c r="AE201" s="15"/>
      <c r="AF201" s="16"/>
      <c r="AG201" s="27"/>
    </row>
    <row r="202" spans="1:33" x14ac:dyDescent="0.25">
      <c r="A202" s="25"/>
      <c r="B202" s="25"/>
      <c r="C202" s="29"/>
      <c r="D202" s="2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/>
      <c r="X202" s="2"/>
      <c r="Y202" s="13"/>
      <c r="Z202" s="13"/>
      <c r="AA202" s="13"/>
      <c r="AB202" s="14"/>
      <c r="AC202" s="2"/>
      <c r="AD202" s="15"/>
      <c r="AE202" s="15"/>
      <c r="AF202" s="16"/>
      <c r="AG202" s="27"/>
    </row>
    <row r="203" spans="1:33" x14ac:dyDescent="0.25">
      <c r="A203" s="25"/>
      <c r="B203" s="25"/>
      <c r="C203" s="29"/>
      <c r="D203" s="2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/>
      <c r="X203" s="2"/>
      <c r="Y203" s="13"/>
      <c r="Z203" s="13"/>
      <c r="AA203" s="13"/>
      <c r="AB203" s="14"/>
      <c r="AC203" s="2"/>
      <c r="AD203" s="15"/>
      <c r="AE203" s="15"/>
      <c r="AF203" s="16"/>
      <c r="AG203" s="27"/>
    </row>
    <row r="204" spans="1:33" x14ac:dyDescent="0.25">
      <c r="A204" s="25"/>
      <c r="B204" s="25"/>
      <c r="C204" s="29"/>
      <c r="D204" s="2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/>
      <c r="X204" s="2"/>
      <c r="Y204" s="13"/>
      <c r="Z204" s="13"/>
      <c r="AA204" s="13"/>
      <c r="AB204" s="14"/>
      <c r="AC204" s="2"/>
      <c r="AD204" s="15"/>
      <c r="AE204" s="15"/>
      <c r="AF204" s="16"/>
      <c r="AG204" s="27"/>
    </row>
    <row r="205" spans="1:33" x14ac:dyDescent="0.25">
      <c r="A205" s="25"/>
      <c r="B205" s="25"/>
      <c r="C205" s="29"/>
      <c r="D205" s="2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/>
      <c r="X205" s="2"/>
      <c r="Y205" s="13"/>
      <c r="Z205" s="13"/>
      <c r="AA205" s="13"/>
      <c r="AB205" s="14"/>
      <c r="AC205" s="2"/>
      <c r="AD205" s="15"/>
      <c r="AE205" s="15"/>
      <c r="AF205" s="16"/>
      <c r="AG205" s="27"/>
    </row>
    <row r="206" spans="1:33" x14ac:dyDescent="0.25">
      <c r="A206" s="25"/>
      <c r="B206" s="25"/>
      <c r="C206" s="29"/>
      <c r="D206" s="2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  <c r="X206" s="2"/>
      <c r="Y206" s="13"/>
      <c r="Z206" s="13"/>
      <c r="AA206" s="13"/>
      <c r="AB206" s="14"/>
      <c r="AC206" s="2"/>
      <c r="AD206" s="15"/>
      <c r="AE206" s="15"/>
      <c r="AF206" s="16"/>
      <c r="AG206" s="27"/>
    </row>
    <row r="207" spans="1:33" x14ac:dyDescent="0.25">
      <c r="A207" s="25"/>
      <c r="B207" s="25"/>
      <c r="C207" s="29"/>
      <c r="D207" s="2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/>
      <c r="X207" s="2"/>
      <c r="Y207" s="13"/>
      <c r="Z207" s="13"/>
      <c r="AA207" s="13"/>
      <c r="AB207" s="14"/>
      <c r="AC207" s="2"/>
      <c r="AD207" s="15"/>
      <c r="AE207" s="15"/>
      <c r="AF207" s="16"/>
      <c r="AG207" s="27"/>
    </row>
    <row r="208" spans="1:33" x14ac:dyDescent="0.25">
      <c r="A208" s="25"/>
      <c r="B208" s="25"/>
      <c r="C208" s="29"/>
      <c r="D208" s="2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/>
      <c r="X208" s="2"/>
      <c r="Y208" s="13"/>
      <c r="Z208" s="13"/>
      <c r="AA208" s="13"/>
      <c r="AB208" s="14"/>
      <c r="AC208" s="2"/>
      <c r="AD208" s="15"/>
      <c r="AE208" s="15"/>
      <c r="AF208" s="16"/>
      <c r="AG208" s="27"/>
    </row>
    <row r="209" spans="1:33" x14ac:dyDescent="0.25">
      <c r="A209" s="25"/>
      <c r="B209" s="25"/>
      <c r="C209" s="29"/>
      <c r="D209" s="2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/>
      <c r="X209" s="2"/>
      <c r="Y209" s="13"/>
      <c r="Z209" s="13"/>
      <c r="AA209" s="13"/>
      <c r="AB209" s="14"/>
      <c r="AC209" s="2"/>
      <c r="AD209" s="15"/>
      <c r="AE209" s="15"/>
      <c r="AF209" s="16"/>
      <c r="AG209" s="27"/>
    </row>
    <row r="210" spans="1:33" x14ac:dyDescent="0.25">
      <c r="A210" s="25"/>
      <c r="B210" s="25"/>
      <c r="C210" s="29"/>
      <c r="D210" s="2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/>
      <c r="X210" s="2"/>
      <c r="Y210" s="13"/>
      <c r="Z210" s="13"/>
      <c r="AA210" s="13"/>
      <c r="AB210" s="14"/>
      <c r="AC210" s="2"/>
      <c r="AD210" s="15"/>
      <c r="AE210" s="15"/>
      <c r="AF210" s="16"/>
      <c r="AG210" s="27"/>
    </row>
    <row r="211" spans="1:33" x14ac:dyDescent="0.25">
      <c r="A211" s="25"/>
      <c r="B211" s="25"/>
      <c r="C211" s="29"/>
      <c r="D211" s="2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/>
      <c r="X211" s="2"/>
      <c r="Y211" s="13"/>
      <c r="Z211" s="13"/>
      <c r="AA211" s="13"/>
      <c r="AB211" s="14"/>
      <c r="AC211" s="2"/>
      <c r="AD211" s="15"/>
      <c r="AE211" s="15"/>
      <c r="AF211" s="16"/>
      <c r="AG211" s="27"/>
    </row>
    <row r="212" spans="1:33" x14ac:dyDescent="0.25">
      <c r="A212" s="25"/>
      <c r="B212" s="25"/>
      <c r="C212" s="29"/>
      <c r="D212" s="2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/>
      <c r="X212" s="2"/>
      <c r="Y212" s="13"/>
      <c r="Z212" s="13"/>
      <c r="AA212" s="13"/>
      <c r="AB212" s="14"/>
      <c r="AC212" s="2"/>
      <c r="AD212" s="15"/>
      <c r="AE212" s="15"/>
      <c r="AF212" s="16"/>
      <c r="AG212" s="27"/>
    </row>
    <row r="213" spans="1:33" x14ac:dyDescent="0.25">
      <c r="A213" s="25"/>
      <c r="B213" s="25"/>
      <c r="C213" s="29"/>
      <c r="D213" s="2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/>
      <c r="X213" s="2"/>
      <c r="Y213" s="13"/>
      <c r="Z213" s="13"/>
      <c r="AA213" s="13"/>
      <c r="AB213" s="14"/>
      <c r="AC213" s="2"/>
      <c r="AD213" s="15"/>
      <c r="AE213" s="15"/>
      <c r="AF213" s="16"/>
      <c r="AG213" s="27"/>
    </row>
    <row r="214" spans="1:33" x14ac:dyDescent="0.25">
      <c r="A214" s="25"/>
      <c r="B214" s="25"/>
      <c r="C214" s="29"/>
      <c r="D214" s="2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/>
      <c r="X214" s="2"/>
      <c r="Y214" s="13"/>
      <c r="Z214" s="13"/>
      <c r="AA214" s="13"/>
      <c r="AB214" s="14"/>
      <c r="AC214" s="2"/>
      <c r="AD214" s="15"/>
      <c r="AE214" s="15"/>
      <c r="AF214" s="16"/>
      <c r="AG214" s="27"/>
    </row>
    <row r="215" spans="1:33" x14ac:dyDescent="0.25">
      <c r="A215" s="25"/>
      <c r="B215" s="25"/>
      <c r="C215" s="29"/>
      <c r="D215" s="2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/>
      <c r="X215" s="2"/>
      <c r="Y215" s="13"/>
      <c r="Z215" s="13"/>
      <c r="AA215" s="13"/>
      <c r="AB215" s="14"/>
      <c r="AC215" s="2"/>
      <c r="AD215" s="15"/>
      <c r="AE215" s="15"/>
      <c r="AF215" s="16"/>
      <c r="AG215" s="27"/>
    </row>
    <row r="216" spans="1:33" x14ac:dyDescent="0.25">
      <c r="A216" s="25"/>
      <c r="B216" s="25"/>
      <c r="C216" s="29"/>
      <c r="D216" s="2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/>
      <c r="X216" s="2"/>
      <c r="Y216" s="13"/>
      <c r="Z216" s="13"/>
      <c r="AA216" s="13"/>
      <c r="AB216" s="14"/>
      <c r="AC216" s="2"/>
      <c r="AD216" s="15"/>
      <c r="AE216" s="15"/>
      <c r="AF216" s="16"/>
      <c r="AG216" s="27"/>
    </row>
    <row r="217" spans="1:33" x14ac:dyDescent="0.25">
      <c r="A217" s="25"/>
      <c r="B217" s="25"/>
      <c r="C217" s="29"/>
      <c r="D217" s="2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/>
      <c r="X217" s="2"/>
      <c r="Y217" s="13"/>
      <c r="Z217" s="13"/>
      <c r="AA217" s="13"/>
      <c r="AB217" s="14"/>
      <c r="AC217" s="2"/>
      <c r="AD217" s="15"/>
      <c r="AE217" s="15"/>
      <c r="AF217" s="16"/>
      <c r="AG217" s="27"/>
    </row>
    <row r="218" spans="1:33" x14ac:dyDescent="0.25">
      <c r="A218" s="25"/>
      <c r="B218" s="25"/>
      <c r="C218" s="29"/>
      <c r="D218" s="2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/>
      <c r="X218" s="2"/>
      <c r="Y218" s="13"/>
      <c r="Z218" s="13"/>
      <c r="AA218" s="13"/>
      <c r="AB218" s="14"/>
      <c r="AC218" s="2"/>
      <c r="AD218" s="15"/>
      <c r="AE218" s="15"/>
      <c r="AF218" s="16"/>
      <c r="AG218" s="27"/>
    </row>
    <row r="219" spans="1:33" x14ac:dyDescent="0.25">
      <c r="A219" s="25"/>
      <c r="B219" s="25"/>
      <c r="C219" s="29"/>
      <c r="D219" s="2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/>
      <c r="X219" s="2"/>
      <c r="Y219" s="13"/>
      <c r="Z219" s="13"/>
      <c r="AA219" s="13"/>
      <c r="AB219" s="14"/>
      <c r="AC219" s="2"/>
      <c r="AD219" s="15"/>
      <c r="AE219" s="15"/>
      <c r="AF219" s="16"/>
      <c r="AG219" s="27"/>
    </row>
    <row r="220" spans="1:33" x14ac:dyDescent="0.25">
      <c r="A220" s="25"/>
      <c r="B220" s="25"/>
      <c r="C220" s="29"/>
      <c r="D220" s="2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/>
      <c r="X220" s="2"/>
      <c r="Y220" s="13"/>
      <c r="Z220" s="13"/>
      <c r="AA220" s="13"/>
      <c r="AB220" s="14"/>
      <c r="AC220" s="2"/>
      <c r="AD220" s="15"/>
      <c r="AE220" s="15"/>
      <c r="AF220" s="16"/>
      <c r="AG220" s="27"/>
    </row>
    <row r="221" spans="1:33" x14ac:dyDescent="0.25">
      <c r="A221" s="25"/>
      <c r="B221" s="25"/>
      <c r="C221" s="29"/>
      <c r="D221" s="2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/>
      <c r="X221" s="2"/>
      <c r="Y221" s="13"/>
      <c r="Z221" s="13"/>
      <c r="AA221" s="13"/>
      <c r="AB221" s="14"/>
      <c r="AC221" s="2"/>
      <c r="AD221" s="15"/>
      <c r="AE221" s="15"/>
      <c r="AF221" s="16"/>
      <c r="AG221" s="27"/>
    </row>
    <row r="222" spans="1:33" x14ac:dyDescent="0.25">
      <c r="A222" s="25"/>
      <c r="B222" s="25"/>
      <c r="C222" s="29"/>
      <c r="D222" s="2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/>
      <c r="X222" s="2"/>
      <c r="Y222" s="13"/>
      <c r="Z222" s="13"/>
      <c r="AA222" s="13"/>
      <c r="AB222" s="14"/>
      <c r="AC222" s="2"/>
      <c r="AD222" s="15"/>
      <c r="AE222" s="15"/>
      <c r="AF222" s="16"/>
      <c r="AG222" s="27"/>
    </row>
    <row r="223" spans="1:33" x14ac:dyDescent="0.25">
      <c r="A223" s="25"/>
      <c r="B223" s="25"/>
      <c r="C223" s="29"/>
      <c r="D223" s="2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/>
      <c r="X223" s="2"/>
      <c r="Y223" s="13"/>
      <c r="Z223" s="13"/>
      <c r="AA223" s="13"/>
      <c r="AB223" s="14"/>
      <c r="AC223" s="2"/>
      <c r="AD223" s="15"/>
      <c r="AE223" s="15"/>
      <c r="AF223" s="16"/>
      <c r="AG223" s="27"/>
    </row>
    <row r="224" spans="1:33" x14ac:dyDescent="0.25">
      <c r="A224" s="25"/>
      <c r="B224" s="25"/>
      <c r="C224" s="29"/>
      <c r="D224" s="2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/>
      <c r="X224" s="2"/>
      <c r="Y224" s="13"/>
      <c r="Z224" s="13"/>
      <c r="AA224" s="13"/>
      <c r="AB224" s="14"/>
      <c r="AC224" s="2"/>
      <c r="AD224" s="15"/>
      <c r="AE224" s="15"/>
      <c r="AF224" s="16"/>
      <c r="AG224" s="27"/>
    </row>
    <row r="225" spans="1:33" x14ac:dyDescent="0.25">
      <c r="A225" s="25"/>
      <c r="B225" s="25"/>
      <c r="C225" s="29"/>
      <c r="D225" s="2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/>
      <c r="X225" s="2"/>
      <c r="Y225" s="13"/>
      <c r="Z225" s="13"/>
      <c r="AA225" s="13"/>
      <c r="AB225" s="14"/>
      <c r="AC225" s="2"/>
      <c r="AD225" s="15"/>
      <c r="AE225" s="15"/>
      <c r="AF225" s="16"/>
      <c r="AG225" s="27"/>
    </row>
    <row r="226" spans="1:33" x14ac:dyDescent="0.25">
      <c r="A226" s="25"/>
      <c r="B226" s="25"/>
      <c r="C226" s="29"/>
      <c r="D226" s="2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/>
      <c r="X226" s="2"/>
      <c r="Y226" s="13"/>
      <c r="Z226" s="13"/>
      <c r="AA226" s="13"/>
      <c r="AB226" s="14"/>
      <c r="AC226" s="2"/>
      <c r="AD226" s="15"/>
      <c r="AE226" s="15"/>
      <c r="AF226" s="16"/>
      <c r="AG226" s="27"/>
    </row>
    <row r="227" spans="1:33" x14ac:dyDescent="0.25">
      <c r="A227" s="25"/>
      <c r="B227" s="25"/>
      <c r="C227" s="29"/>
      <c r="D227" s="2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/>
      <c r="X227" s="2"/>
      <c r="Y227" s="13"/>
      <c r="Z227" s="13"/>
      <c r="AA227" s="13"/>
      <c r="AB227" s="14"/>
      <c r="AC227" s="2"/>
      <c r="AD227" s="15"/>
      <c r="AE227" s="15"/>
      <c r="AF227" s="16"/>
      <c r="AG227" s="27"/>
    </row>
    <row r="228" spans="1:33" x14ac:dyDescent="0.25">
      <c r="A228" s="25"/>
      <c r="B228" s="25"/>
      <c r="C228" s="29"/>
      <c r="D228" s="2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/>
      <c r="X228" s="2"/>
      <c r="Y228" s="13"/>
      <c r="Z228" s="13"/>
      <c r="AA228" s="13"/>
      <c r="AB228" s="14"/>
      <c r="AC228" s="2"/>
      <c r="AD228" s="15"/>
      <c r="AE228" s="15"/>
      <c r="AF228" s="16"/>
      <c r="AG228" s="27"/>
    </row>
    <row r="229" spans="1:33" x14ac:dyDescent="0.25">
      <c r="A229" s="26"/>
      <c r="B229" s="26"/>
      <c r="C229" s="29"/>
      <c r="D229" s="2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/>
      <c r="X229" s="2"/>
      <c r="Y229" s="13"/>
      <c r="Z229" s="13"/>
      <c r="AA229" s="13"/>
      <c r="AB229" s="14"/>
      <c r="AC229" s="2"/>
      <c r="AD229" s="15"/>
      <c r="AE229" s="15"/>
      <c r="AF229" s="16"/>
      <c r="AG229" s="27"/>
    </row>
    <row r="230" spans="1:33" x14ac:dyDescent="0.25">
      <c r="A230" s="25"/>
      <c r="B230" s="25"/>
      <c r="C230" s="29"/>
      <c r="D230" s="2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/>
      <c r="X230" s="2"/>
      <c r="Y230" s="13"/>
      <c r="Z230" s="13"/>
      <c r="AA230" s="13"/>
      <c r="AB230" s="14"/>
      <c r="AC230" s="2"/>
      <c r="AD230" s="15"/>
      <c r="AE230" s="15"/>
      <c r="AF230" s="16"/>
      <c r="AG230" s="27"/>
    </row>
    <row r="231" spans="1:33" x14ac:dyDescent="0.25">
      <c r="A231" s="25"/>
      <c r="B231" s="25"/>
      <c r="C231" s="29"/>
      <c r="D231" s="2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/>
      <c r="X231" s="2"/>
      <c r="Y231" s="13"/>
      <c r="Z231" s="13"/>
      <c r="AA231" s="13"/>
      <c r="AB231" s="14"/>
      <c r="AC231" s="2"/>
      <c r="AD231" s="15"/>
      <c r="AE231" s="15"/>
      <c r="AF231" s="16"/>
      <c r="AG231" s="27"/>
    </row>
    <row r="232" spans="1:33" x14ac:dyDescent="0.25">
      <c r="A232" s="25"/>
      <c r="B232" s="25"/>
      <c r="C232" s="29"/>
      <c r="D232" s="2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/>
      <c r="X232" s="2"/>
      <c r="Y232" s="13"/>
      <c r="Z232" s="13"/>
      <c r="AA232" s="13"/>
      <c r="AB232" s="14"/>
      <c r="AC232" s="2"/>
      <c r="AD232" s="15"/>
      <c r="AE232" s="15"/>
      <c r="AF232" s="16"/>
      <c r="AG232" s="27"/>
    </row>
    <row r="233" spans="1:33" x14ac:dyDescent="0.25">
      <c r="A233" s="25"/>
      <c r="B233" s="25"/>
      <c r="C233" s="29"/>
      <c r="D233" s="2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/>
      <c r="X233" s="2"/>
      <c r="Y233" s="13"/>
      <c r="Z233" s="13"/>
      <c r="AA233" s="13"/>
      <c r="AB233" s="14"/>
      <c r="AC233" s="2"/>
      <c r="AD233" s="15"/>
      <c r="AE233" s="15"/>
      <c r="AF233" s="16"/>
      <c r="AG233" s="27"/>
    </row>
    <row r="234" spans="1:33" x14ac:dyDescent="0.25">
      <c r="A234" s="25"/>
      <c r="B234" s="25"/>
      <c r="C234" s="29"/>
      <c r="D234" s="2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/>
      <c r="X234" s="2"/>
      <c r="Y234" s="13"/>
      <c r="Z234" s="13"/>
      <c r="AA234" s="13"/>
      <c r="AB234" s="14"/>
      <c r="AC234" s="2"/>
      <c r="AD234" s="15"/>
      <c r="AE234" s="15"/>
      <c r="AF234" s="16"/>
      <c r="AG234" s="27"/>
    </row>
    <row r="235" spans="1:33" x14ac:dyDescent="0.25">
      <c r="A235" s="25"/>
      <c r="B235" s="25"/>
      <c r="C235" s="29"/>
      <c r="D235" s="2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/>
      <c r="X235" s="2"/>
      <c r="Y235" s="13"/>
      <c r="Z235" s="13"/>
      <c r="AA235" s="13"/>
      <c r="AB235" s="14"/>
      <c r="AC235" s="2"/>
      <c r="AD235" s="15"/>
      <c r="AE235" s="15"/>
      <c r="AF235" s="16"/>
      <c r="AG235" s="27"/>
    </row>
    <row r="236" spans="1:33" x14ac:dyDescent="0.25">
      <c r="A236" s="25"/>
      <c r="B236" s="25"/>
      <c r="C236" s="29"/>
      <c r="D236" s="2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/>
      <c r="X236" s="2"/>
      <c r="Y236" s="13"/>
      <c r="Z236" s="13"/>
      <c r="AA236" s="13"/>
      <c r="AB236" s="14"/>
      <c r="AC236" s="2"/>
      <c r="AD236" s="15"/>
      <c r="AE236" s="15"/>
      <c r="AF236" s="16"/>
      <c r="AG236" s="27"/>
    </row>
    <row r="237" spans="1:33" x14ac:dyDescent="0.25">
      <c r="A237" s="25"/>
      <c r="B237" s="25"/>
      <c r="C237" s="29"/>
      <c r="D237" s="2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/>
      <c r="X237" s="2"/>
      <c r="Y237" s="13"/>
      <c r="Z237" s="13"/>
      <c r="AA237" s="13"/>
      <c r="AB237" s="14"/>
      <c r="AC237" s="2"/>
      <c r="AD237" s="15"/>
      <c r="AE237" s="15"/>
      <c r="AF237" s="16"/>
      <c r="AG237" s="27"/>
    </row>
    <row r="238" spans="1:33" x14ac:dyDescent="0.25">
      <c r="A238" s="25"/>
      <c r="B238" s="25"/>
      <c r="C238" s="29"/>
      <c r="D238" s="2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/>
      <c r="X238" s="2"/>
      <c r="Y238" s="13"/>
      <c r="Z238" s="13"/>
      <c r="AA238" s="13"/>
      <c r="AB238" s="14"/>
      <c r="AC238" s="2"/>
      <c r="AD238" s="15"/>
      <c r="AE238" s="15"/>
      <c r="AF238" s="16"/>
      <c r="AG238" s="27"/>
    </row>
    <row r="239" spans="1:33" x14ac:dyDescent="0.25">
      <c r="A239" s="25"/>
      <c r="B239" s="25"/>
      <c r="C239" s="29"/>
      <c r="D239" s="2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/>
      <c r="X239" s="2"/>
      <c r="Y239" s="13"/>
      <c r="Z239" s="13"/>
      <c r="AA239" s="13"/>
      <c r="AB239" s="14"/>
      <c r="AC239" s="2"/>
      <c r="AD239" s="15"/>
      <c r="AE239" s="15"/>
      <c r="AF239" s="16"/>
      <c r="AG239" s="27"/>
    </row>
    <row r="240" spans="1:33" x14ac:dyDescent="0.25">
      <c r="A240" s="25"/>
      <c r="B240" s="25"/>
      <c r="C240" s="29"/>
      <c r="D240" s="2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/>
      <c r="X240" s="2"/>
      <c r="Y240" s="13"/>
      <c r="Z240" s="13"/>
      <c r="AA240" s="13"/>
      <c r="AB240" s="14"/>
      <c r="AC240" s="2"/>
      <c r="AD240" s="15"/>
      <c r="AE240" s="15"/>
      <c r="AF240" s="16"/>
      <c r="AG240" s="27"/>
    </row>
    <row r="241" spans="1:33" x14ac:dyDescent="0.25">
      <c r="A241" s="25"/>
      <c r="B241" s="25"/>
      <c r="C241" s="29"/>
      <c r="D241" s="2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/>
      <c r="X241" s="2"/>
      <c r="Y241" s="13"/>
      <c r="Z241" s="13"/>
      <c r="AA241" s="13"/>
      <c r="AB241" s="14"/>
      <c r="AC241" s="2"/>
      <c r="AD241" s="15"/>
      <c r="AE241" s="15"/>
      <c r="AF241" s="16"/>
      <c r="AG241" s="27"/>
    </row>
    <row r="242" spans="1:33" x14ac:dyDescent="0.25">
      <c r="A242" s="25"/>
      <c r="B242" s="25"/>
      <c r="C242" s="29"/>
      <c r="D242" s="2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/>
      <c r="X242" s="2"/>
      <c r="Y242" s="13"/>
      <c r="Z242" s="13"/>
      <c r="AA242" s="13"/>
      <c r="AB242" s="14"/>
      <c r="AC242" s="2"/>
      <c r="AD242" s="15"/>
      <c r="AE242" s="15"/>
      <c r="AF242" s="16"/>
      <c r="AG242" s="27"/>
    </row>
    <row r="243" spans="1:33" x14ac:dyDescent="0.25">
      <c r="A243" s="25"/>
      <c r="B243" s="25"/>
      <c r="C243" s="29"/>
      <c r="D243" s="2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/>
      <c r="X243" s="2"/>
      <c r="Y243" s="13"/>
      <c r="Z243" s="13"/>
      <c r="AA243" s="13"/>
      <c r="AB243" s="14"/>
      <c r="AC243" s="2"/>
      <c r="AD243" s="15"/>
      <c r="AE243" s="15"/>
      <c r="AF243" s="16"/>
      <c r="AG243" s="27"/>
    </row>
    <row r="244" spans="1:33" x14ac:dyDescent="0.25">
      <c r="A244" s="25"/>
      <c r="B244" s="25"/>
      <c r="C244" s="29"/>
      <c r="D244" s="2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/>
      <c r="X244" s="2"/>
      <c r="Y244" s="13"/>
      <c r="Z244" s="13"/>
      <c r="AA244" s="13"/>
      <c r="AB244" s="14"/>
      <c r="AC244" s="2"/>
      <c r="AD244" s="15"/>
      <c r="AE244" s="15"/>
      <c r="AF244" s="16"/>
      <c r="AG244" s="27"/>
    </row>
    <row r="245" spans="1:33" x14ac:dyDescent="0.25">
      <c r="A245" s="25"/>
      <c r="B245" s="25"/>
      <c r="C245" s="29"/>
      <c r="D245" s="2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/>
      <c r="X245" s="2"/>
      <c r="Y245" s="13"/>
      <c r="Z245" s="13"/>
      <c r="AA245" s="13"/>
      <c r="AB245" s="14"/>
      <c r="AC245" s="2"/>
      <c r="AD245" s="15"/>
      <c r="AE245" s="15"/>
      <c r="AF245" s="16"/>
      <c r="AG245" s="27"/>
    </row>
    <row r="246" spans="1:33" x14ac:dyDescent="0.25">
      <c r="A246" s="25"/>
      <c r="B246" s="25"/>
      <c r="C246" s="29"/>
      <c r="D246" s="2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  <c r="X246" s="2"/>
      <c r="Y246" s="13"/>
      <c r="Z246" s="13"/>
      <c r="AA246" s="13"/>
      <c r="AB246" s="14"/>
      <c r="AC246" s="2"/>
      <c r="AD246" s="15"/>
      <c r="AE246" s="15"/>
      <c r="AF246" s="16"/>
      <c r="AG246" s="27"/>
    </row>
    <row r="247" spans="1:33" x14ac:dyDescent="0.25">
      <c r="A247" s="25"/>
      <c r="B247" s="25"/>
      <c r="C247" s="29"/>
      <c r="D247" s="2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/>
      <c r="X247" s="2"/>
      <c r="Y247" s="13"/>
      <c r="Z247" s="13"/>
      <c r="AA247" s="13"/>
      <c r="AB247" s="14"/>
      <c r="AC247" s="2"/>
      <c r="AD247" s="15"/>
      <c r="AE247" s="15"/>
      <c r="AF247" s="16"/>
      <c r="AG247" s="27"/>
    </row>
    <row r="248" spans="1:33" x14ac:dyDescent="0.25">
      <c r="A248" s="25"/>
      <c r="B248" s="25"/>
      <c r="C248" s="29"/>
      <c r="D248" s="2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/>
      <c r="X248" s="2"/>
      <c r="Y248" s="13"/>
      <c r="Z248" s="13"/>
      <c r="AA248" s="13"/>
      <c r="AB248" s="14"/>
      <c r="AC248" s="2"/>
      <c r="AD248" s="15"/>
      <c r="AE248" s="15"/>
      <c r="AF248" s="16"/>
      <c r="AG248" s="27"/>
    </row>
    <row r="249" spans="1:33" x14ac:dyDescent="0.25">
      <c r="A249" s="25"/>
      <c r="B249" s="25"/>
      <c r="C249" s="29"/>
      <c r="D249" s="2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/>
      <c r="X249" s="2"/>
      <c r="Y249" s="13"/>
      <c r="Z249" s="13"/>
      <c r="AA249" s="13"/>
      <c r="AB249" s="14"/>
      <c r="AC249" s="2"/>
      <c r="AD249" s="15"/>
      <c r="AE249" s="15"/>
      <c r="AF249" s="16"/>
      <c r="AG249" s="27"/>
    </row>
    <row r="250" spans="1:33" x14ac:dyDescent="0.25">
      <c r="A250" s="25"/>
      <c r="B250" s="25"/>
      <c r="C250" s="29"/>
      <c r="D250" s="2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/>
      <c r="X250" s="2"/>
      <c r="Y250" s="13"/>
      <c r="Z250" s="13"/>
      <c r="AA250" s="13"/>
      <c r="AB250" s="14"/>
      <c r="AC250" s="2"/>
      <c r="AD250" s="15"/>
      <c r="AE250" s="15"/>
      <c r="AF250" s="16"/>
      <c r="AG250" s="27"/>
    </row>
    <row r="251" spans="1:33" x14ac:dyDescent="0.25">
      <c r="A251" s="25"/>
      <c r="B251" s="25"/>
      <c r="C251" s="29"/>
      <c r="D251" s="2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/>
      <c r="X251" s="2"/>
      <c r="Y251" s="13"/>
      <c r="Z251" s="13"/>
      <c r="AA251" s="13"/>
      <c r="AB251" s="14"/>
      <c r="AC251" s="2"/>
      <c r="AD251" s="15"/>
      <c r="AE251" s="15"/>
      <c r="AF251" s="16"/>
      <c r="AG251" s="27"/>
    </row>
    <row r="252" spans="1:33" x14ac:dyDescent="0.25">
      <c r="A252" s="25"/>
      <c r="B252" s="25"/>
      <c r="C252" s="29"/>
      <c r="D252" s="2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/>
      <c r="X252" s="2"/>
      <c r="Y252" s="13"/>
      <c r="Z252" s="13"/>
      <c r="AA252" s="13"/>
      <c r="AB252" s="14"/>
      <c r="AC252" s="2"/>
      <c r="AD252" s="15"/>
      <c r="AE252" s="15"/>
      <c r="AF252" s="16"/>
      <c r="AG252" s="27"/>
    </row>
    <row r="253" spans="1:33" x14ac:dyDescent="0.25">
      <c r="A253" s="25"/>
      <c r="B253" s="25"/>
      <c r="C253" s="29"/>
      <c r="D253" s="2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/>
      <c r="X253" s="2"/>
      <c r="Y253" s="13"/>
      <c r="Z253" s="13"/>
      <c r="AA253" s="13"/>
      <c r="AB253" s="14"/>
      <c r="AC253" s="2"/>
      <c r="AD253" s="15"/>
      <c r="AE253" s="15"/>
      <c r="AF253" s="16"/>
      <c r="AG253" s="27"/>
    </row>
    <row r="254" spans="1:33" x14ac:dyDescent="0.25">
      <c r="A254" s="25"/>
      <c r="B254" s="25"/>
      <c r="C254" s="29"/>
      <c r="D254" s="2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/>
      <c r="X254" s="2"/>
      <c r="Y254" s="13"/>
      <c r="Z254" s="13"/>
      <c r="AA254" s="13"/>
      <c r="AB254" s="14"/>
      <c r="AC254" s="2"/>
      <c r="AD254" s="15"/>
      <c r="AE254" s="15"/>
      <c r="AF254" s="16"/>
      <c r="AG254" s="27"/>
    </row>
    <row r="255" spans="1:33" x14ac:dyDescent="0.25">
      <c r="A255" s="25"/>
      <c r="B255" s="25"/>
      <c r="C255" s="29"/>
      <c r="D255" s="2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/>
      <c r="X255" s="2"/>
      <c r="Y255" s="13"/>
      <c r="Z255" s="13"/>
      <c r="AA255" s="13"/>
      <c r="AB255" s="14"/>
      <c r="AC255" s="2"/>
      <c r="AD255" s="15"/>
      <c r="AE255" s="15"/>
      <c r="AF255" s="16"/>
      <c r="AG255" s="27"/>
    </row>
    <row r="256" spans="1:33" x14ac:dyDescent="0.25">
      <c r="A256" s="25"/>
      <c r="B256" s="25"/>
      <c r="C256" s="29"/>
      <c r="D256" s="2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/>
      <c r="X256" s="2"/>
      <c r="Y256" s="13"/>
      <c r="Z256" s="13"/>
      <c r="AA256" s="13"/>
      <c r="AB256" s="14"/>
      <c r="AC256" s="2"/>
      <c r="AD256" s="15"/>
      <c r="AE256" s="15"/>
      <c r="AF256" s="16"/>
      <c r="AG256" s="27"/>
    </row>
    <row r="257" spans="1:33" x14ac:dyDescent="0.25">
      <c r="A257" s="25"/>
      <c r="B257" s="25"/>
      <c r="C257" s="29"/>
      <c r="D257" s="2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/>
      <c r="X257" s="2"/>
      <c r="Y257" s="13"/>
      <c r="Z257" s="13"/>
      <c r="AA257" s="13"/>
      <c r="AB257" s="14"/>
      <c r="AC257" s="2"/>
      <c r="AD257" s="15"/>
      <c r="AE257" s="15"/>
      <c r="AF257" s="16"/>
      <c r="AG257" s="27"/>
    </row>
    <row r="258" spans="1:33" x14ac:dyDescent="0.25">
      <c r="A258" s="25"/>
      <c r="B258" s="25"/>
      <c r="C258" s="29"/>
      <c r="D258" s="2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/>
      <c r="X258" s="2"/>
      <c r="Y258" s="13"/>
      <c r="Z258" s="13"/>
      <c r="AA258" s="13"/>
      <c r="AB258" s="14"/>
      <c r="AC258" s="2"/>
      <c r="AD258" s="15"/>
      <c r="AE258" s="15"/>
      <c r="AF258" s="16"/>
      <c r="AG258" s="27"/>
    </row>
    <row r="259" spans="1:33" x14ac:dyDescent="0.25">
      <c r="A259" s="25"/>
      <c r="B259" s="25"/>
      <c r="C259" s="29"/>
      <c r="D259" s="2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/>
      <c r="X259" s="2"/>
      <c r="Y259" s="13"/>
      <c r="Z259" s="13"/>
      <c r="AA259" s="13"/>
      <c r="AB259" s="14"/>
      <c r="AC259" s="2"/>
      <c r="AD259" s="15"/>
      <c r="AE259" s="15"/>
      <c r="AF259" s="16"/>
      <c r="AG259" s="27"/>
    </row>
    <row r="260" spans="1:33" x14ac:dyDescent="0.25">
      <c r="A260" s="25"/>
      <c r="B260" s="25"/>
      <c r="C260" s="29"/>
      <c r="D260" s="2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/>
      <c r="X260" s="2"/>
      <c r="Y260" s="13"/>
      <c r="Z260" s="13"/>
      <c r="AA260" s="13"/>
      <c r="AB260" s="14"/>
      <c r="AC260" s="2"/>
      <c r="AD260" s="15"/>
      <c r="AE260" s="15"/>
      <c r="AF260" s="16"/>
      <c r="AG260" s="27"/>
    </row>
    <row r="261" spans="1:33" x14ac:dyDescent="0.25">
      <c r="A261" s="25"/>
      <c r="B261" s="25"/>
      <c r="C261" s="29"/>
      <c r="D261" s="2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/>
      <c r="X261" s="2"/>
      <c r="Y261" s="13"/>
      <c r="Z261" s="13"/>
      <c r="AA261" s="13"/>
      <c r="AB261" s="14"/>
      <c r="AC261" s="2"/>
      <c r="AD261" s="15"/>
      <c r="AE261" s="15"/>
      <c r="AF261" s="16"/>
      <c r="AG261" s="27"/>
    </row>
    <row r="262" spans="1:33" x14ac:dyDescent="0.25">
      <c r="A262" s="25"/>
      <c r="B262" s="25"/>
      <c r="C262" s="29"/>
      <c r="D262" s="2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/>
      <c r="X262" s="2"/>
      <c r="Y262" s="13"/>
      <c r="Z262" s="13"/>
      <c r="AA262" s="13"/>
      <c r="AB262" s="14"/>
      <c r="AC262" s="2"/>
      <c r="AD262" s="15"/>
      <c r="AE262" s="15"/>
      <c r="AF262" s="16"/>
      <c r="AG262" s="27"/>
    </row>
    <row r="263" spans="1:33" x14ac:dyDescent="0.25">
      <c r="A263" s="25"/>
      <c r="B263" s="25"/>
      <c r="C263" s="29"/>
      <c r="D263" s="2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/>
      <c r="X263" s="2"/>
      <c r="Y263" s="13"/>
      <c r="Z263" s="13"/>
      <c r="AA263" s="13"/>
      <c r="AB263" s="14"/>
      <c r="AC263" s="2"/>
      <c r="AD263" s="15"/>
      <c r="AE263" s="15"/>
      <c r="AF263" s="16"/>
      <c r="AG263" s="27"/>
    </row>
    <row r="264" spans="1:33" x14ac:dyDescent="0.25">
      <c r="A264" s="25"/>
      <c r="B264" s="25"/>
      <c r="C264" s="29"/>
      <c r="D264" s="2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/>
      <c r="X264" s="2"/>
      <c r="Y264" s="13"/>
      <c r="Z264" s="13"/>
      <c r="AA264" s="13"/>
      <c r="AB264" s="14"/>
      <c r="AC264" s="2"/>
      <c r="AD264" s="15"/>
      <c r="AE264" s="15"/>
      <c r="AF264" s="16"/>
      <c r="AG264" s="27"/>
    </row>
    <row r="265" spans="1:33" x14ac:dyDescent="0.25">
      <c r="A265" s="25"/>
      <c r="B265" s="25"/>
      <c r="C265" s="29"/>
      <c r="D265" s="2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/>
      <c r="X265" s="2"/>
      <c r="Y265" s="13"/>
      <c r="Z265" s="13"/>
      <c r="AA265" s="13"/>
      <c r="AB265" s="14"/>
      <c r="AC265" s="2"/>
      <c r="AD265" s="15"/>
      <c r="AE265" s="15"/>
      <c r="AF265" s="16"/>
      <c r="AG265" s="27"/>
    </row>
    <row r="266" spans="1:33" x14ac:dyDescent="0.25">
      <c r="A266" s="25"/>
      <c r="B266" s="25"/>
      <c r="C266" s="29"/>
      <c r="D266" s="2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/>
      <c r="X266" s="2"/>
      <c r="Y266" s="13"/>
      <c r="Z266" s="13"/>
      <c r="AA266" s="13"/>
      <c r="AB266" s="14"/>
      <c r="AC266" s="2"/>
      <c r="AD266" s="15"/>
      <c r="AE266" s="15"/>
      <c r="AF266" s="16"/>
      <c r="AG266" s="27"/>
    </row>
    <row r="267" spans="1:33" x14ac:dyDescent="0.25">
      <c r="A267" s="25"/>
      <c r="B267" s="25"/>
      <c r="C267" s="29"/>
      <c r="D267" s="2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/>
      <c r="X267" s="2"/>
      <c r="Y267" s="13"/>
      <c r="Z267" s="13"/>
      <c r="AA267" s="13"/>
      <c r="AB267" s="14"/>
      <c r="AC267" s="2"/>
      <c r="AD267" s="15"/>
      <c r="AE267" s="15"/>
      <c r="AF267" s="16"/>
      <c r="AG267" s="27"/>
    </row>
    <row r="268" spans="1:33" x14ac:dyDescent="0.25">
      <c r="A268" s="25"/>
      <c r="B268" s="25"/>
      <c r="C268" s="29"/>
      <c r="D268" s="2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/>
      <c r="X268" s="2"/>
      <c r="Y268" s="13"/>
      <c r="Z268" s="13"/>
      <c r="AA268" s="13"/>
      <c r="AB268" s="14"/>
      <c r="AC268" s="2"/>
      <c r="AD268" s="15"/>
      <c r="AE268" s="15"/>
      <c r="AF268" s="16"/>
      <c r="AG268" s="27"/>
    </row>
    <row r="269" spans="1:33" x14ac:dyDescent="0.25">
      <c r="A269" s="25"/>
      <c r="B269" s="25"/>
      <c r="C269" s="29"/>
      <c r="D269" s="2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/>
      <c r="X269" s="2"/>
      <c r="Y269" s="13"/>
      <c r="Z269" s="13"/>
      <c r="AA269" s="13"/>
      <c r="AB269" s="14"/>
      <c r="AC269" s="2"/>
      <c r="AD269" s="15"/>
      <c r="AE269" s="15"/>
      <c r="AF269" s="16"/>
      <c r="AG269" s="27"/>
    </row>
    <row r="270" spans="1:33" x14ac:dyDescent="0.25">
      <c r="A270" s="25"/>
      <c r="B270" s="25"/>
      <c r="C270" s="29"/>
      <c r="D270" s="2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/>
      <c r="X270" s="2"/>
      <c r="Y270" s="13"/>
      <c r="Z270" s="13"/>
      <c r="AA270" s="13"/>
      <c r="AB270" s="14"/>
      <c r="AC270" s="2"/>
      <c r="AD270" s="15"/>
      <c r="AE270" s="15"/>
      <c r="AF270" s="16"/>
      <c r="AG270" s="27"/>
    </row>
    <row r="271" spans="1:33" x14ac:dyDescent="0.25">
      <c r="A271" s="25"/>
      <c r="B271" s="25"/>
      <c r="C271" s="29"/>
      <c r="D271" s="2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/>
      <c r="X271" s="2"/>
      <c r="Y271" s="13"/>
      <c r="Z271" s="13"/>
      <c r="AA271" s="13"/>
      <c r="AB271" s="14"/>
      <c r="AC271" s="2"/>
      <c r="AD271" s="15"/>
      <c r="AE271" s="15"/>
      <c r="AF271" s="16"/>
      <c r="AG271" s="27"/>
    </row>
    <row r="272" spans="1:33" x14ac:dyDescent="0.25">
      <c r="A272" s="25"/>
      <c r="B272" s="25"/>
      <c r="C272" s="29"/>
      <c r="D272" s="2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/>
      <c r="X272" s="2"/>
      <c r="Y272" s="13"/>
      <c r="Z272" s="13"/>
      <c r="AA272" s="13"/>
      <c r="AB272" s="14"/>
      <c r="AC272" s="2"/>
      <c r="AD272" s="15"/>
      <c r="AE272" s="15"/>
      <c r="AF272" s="16"/>
      <c r="AG272" s="27"/>
    </row>
    <row r="273" spans="1:33" x14ac:dyDescent="0.25">
      <c r="A273" s="25"/>
      <c r="B273" s="25"/>
      <c r="C273" s="29"/>
      <c r="D273" s="2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/>
      <c r="X273" s="2"/>
      <c r="Y273" s="13"/>
      <c r="Z273" s="13"/>
      <c r="AA273" s="13"/>
      <c r="AB273" s="14"/>
      <c r="AC273" s="2"/>
      <c r="AD273" s="15"/>
      <c r="AE273" s="15"/>
      <c r="AF273" s="16"/>
      <c r="AG273" s="27"/>
    </row>
    <row r="274" spans="1:33" x14ac:dyDescent="0.25">
      <c r="A274" s="25"/>
      <c r="B274" s="25"/>
      <c r="C274" s="29"/>
      <c r="D274" s="2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/>
      <c r="X274" s="2"/>
      <c r="Y274" s="13"/>
      <c r="Z274" s="13"/>
      <c r="AA274" s="13"/>
      <c r="AB274" s="14"/>
      <c r="AC274" s="2"/>
      <c r="AD274" s="15"/>
      <c r="AE274" s="15"/>
      <c r="AF274" s="16"/>
      <c r="AG274" s="27"/>
    </row>
    <row r="275" spans="1:33" x14ac:dyDescent="0.25">
      <c r="A275" s="25"/>
      <c r="B275" s="25"/>
      <c r="C275" s="29"/>
      <c r="D275" s="2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/>
      <c r="X275" s="2"/>
      <c r="Y275" s="13"/>
      <c r="Z275" s="13"/>
      <c r="AA275" s="13"/>
      <c r="AB275" s="14"/>
      <c r="AC275" s="2"/>
      <c r="AD275" s="15"/>
      <c r="AE275" s="15"/>
      <c r="AF275" s="16"/>
      <c r="AG275" s="27"/>
    </row>
    <row r="276" spans="1:33" x14ac:dyDescent="0.25">
      <c r="A276" s="25"/>
      <c r="B276" s="25"/>
      <c r="C276" s="29"/>
      <c r="D276" s="2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/>
      <c r="X276" s="2"/>
      <c r="Y276" s="13"/>
      <c r="Z276" s="13"/>
      <c r="AA276" s="13"/>
      <c r="AB276" s="14"/>
      <c r="AC276" s="2"/>
      <c r="AD276" s="15"/>
      <c r="AE276" s="15"/>
      <c r="AF276" s="16"/>
      <c r="AG276" s="27"/>
    </row>
    <row r="277" spans="1:33" x14ac:dyDescent="0.25">
      <c r="A277" s="25"/>
      <c r="B277" s="25"/>
      <c r="C277" s="29"/>
      <c r="D277" s="2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/>
      <c r="X277" s="2"/>
      <c r="Y277" s="13"/>
      <c r="Z277" s="13"/>
      <c r="AA277" s="13"/>
      <c r="AB277" s="14"/>
      <c r="AC277" s="2"/>
      <c r="AD277" s="15"/>
      <c r="AE277" s="15"/>
      <c r="AF277" s="16"/>
      <c r="AG277" s="27"/>
    </row>
    <row r="278" spans="1:33" x14ac:dyDescent="0.25">
      <c r="A278" s="25"/>
      <c r="B278" s="25"/>
      <c r="C278" s="29"/>
      <c r="D278" s="2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/>
      <c r="X278" s="2"/>
      <c r="Y278" s="13"/>
      <c r="Z278" s="13"/>
      <c r="AA278" s="13"/>
      <c r="AB278" s="14"/>
      <c r="AC278" s="2"/>
      <c r="AD278" s="15"/>
      <c r="AE278" s="15"/>
      <c r="AF278" s="16"/>
      <c r="AG278" s="27"/>
    </row>
    <row r="279" spans="1:33" x14ac:dyDescent="0.25">
      <c r="A279" s="25"/>
      <c r="B279" s="25"/>
      <c r="C279" s="29"/>
      <c r="D279" s="2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/>
      <c r="X279" s="2"/>
      <c r="Y279" s="13"/>
      <c r="Z279" s="13"/>
      <c r="AA279" s="13"/>
      <c r="AB279" s="14"/>
      <c r="AC279" s="2"/>
      <c r="AD279" s="15"/>
      <c r="AE279" s="15"/>
      <c r="AF279" s="16"/>
      <c r="AG279" s="27"/>
    </row>
    <row r="280" spans="1:33" x14ac:dyDescent="0.25">
      <c r="A280" s="25"/>
      <c r="B280" s="25"/>
      <c r="C280" s="29"/>
      <c r="D280" s="2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/>
      <c r="X280" s="2"/>
      <c r="Y280" s="13"/>
      <c r="Z280" s="13"/>
      <c r="AA280" s="13"/>
      <c r="AB280" s="14"/>
      <c r="AC280" s="2"/>
      <c r="AD280" s="15"/>
      <c r="AE280" s="15"/>
      <c r="AF280" s="16"/>
      <c r="AG280" s="27"/>
    </row>
    <row r="281" spans="1:33" x14ac:dyDescent="0.25">
      <c r="A281" s="25"/>
      <c r="B281" s="25"/>
      <c r="C281" s="29"/>
      <c r="D281" s="2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/>
      <c r="X281" s="2"/>
      <c r="Y281" s="13"/>
      <c r="Z281" s="13"/>
      <c r="AA281" s="13"/>
      <c r="AB281" s="14"/>
      <c r="AC281" s="2"/>
      <c r="AD281" s="15"/>
      <c r="AE281" s="15"/>
      <c r="AF281" s="16"/>
      <c r="AG281" s="27"/>
    </row>
    <row r="282" spans="1:33" x14ac:dyDescent="0.25">
      <c r="A282" s="25"/>
      <c r="B282" s="25"/>
      <c r="C282" s="29"/>
      <c r="D282" s="2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/>
      <c r="X282" s="2"/>
      <c r="Y282" s="13"/>
      <c r="Z282" s="13"/>
      <c r="AA282" s="13"/>
      <c r="AB282" s="14"/>
      <c r="AC282" s="2"/>
      <c r="AD282" s="15"/>
      <c r="AE282" s="15"/>
      <c r="AF282" s="16"/>
      <c r="AG282" s="27"/>
    </row>
    <row r="283" spans="1:33" x14ac:dyDescent="0.25">
      <c r="A283" s="25"/>
      <c r="B283" s="25"/>
      <c r="C283" s="29"/>
      <c r="D283" s="2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/>
      <c r="X283" s="2"/>
      <c r="Y283" s="13"/>
      <c r="Z283" s="13"/>
      <c r="AA283" s="13"/>
      <c r="AB283" s="14"/>
      <c r="AC283" s="2"/>
      <c r="AD283" s="15"/>
      <c r="AE283" s="15"/>
      <c r="AF283" s="16"/>
      <c r="AG283" s="27"/>
    </row>
    <row r="284" spans="1:33" x14ac:dyDescent="0.25">
      <c r="A284" s="25"/>
      <c r="B284" s="25"/>
      <c r="C284" s="29"/>
      <c r="D284" s="2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/>
      <c r="X284" s="2"/>
      <c r="Y284" s="13"/>
      <c r="Z284" s="13"/>
      <c r="AA284" s="13"/>
      <c r="AB284" s="14"/>
      <c r="AC284" s="2"/>
      <c r="AD284" s="15"/>
      <c r="AE284" s="15"/>
      <c r="AF284" s="16"/>
      <c r="AG284" s="27"/>
    </row>
    <row r="285" spans="1:33" x14ac:dyDescent="0.25">
      <c r="A285" s="25"/>
      <c r="B285" s="25"/>
      <c r="C285" s="29"/>
      <c r="D285" s="2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/>
      <c r="X285" s="2"/>
      <c r="Y285" s="13"/>
      <c r="Z285" s="13"/>
      <c r="AA285" s="13"/>
      <c r="AB285" s="14"/>
      <c r="AC285" s="2"/>
      <c r="AD285" s="15"/>
      <c r="AE285" s="15"/>
      <c r="AF285" s="16"/>
      <c r="AG285" s="27"/>
    </row>
    <row r="286" spans="1:33" x14ac:dyDescent="0.25">
      <c r="A286" s="25"/>
      <c r="B286" s="25"/>
      <c r="C286" s="29"/>
      <c r="D286" s="2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/>
      <c r="X286" s="2"/>
      <c r="Y286" s="13"/>
      <c r="Z286" s="13"/>
      <c r="AA286" s="13"/>
      <c r="AB286" s="14"/>
      <c r="AC286" s="2"/>
      <c r="AD286" s="15"/>
      <c r="AE286" s="15"/>
      <c r="AF286" s="16"/>
      <c r="AG286" s="27"/>
    </row>
    <row r="287" spans="1:33" x14ac:dyDescent="0.25">
      <c r="A287" s="25"/>
      <c r="B287" s="25"/>
      <c r="C287" s="29"/>
      <c r="D287" s="2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  <c r="X287" s="2"/>
      <c r="Y287" s="13"/>
      <c r="Z287" s="13"/>
      <c r="AA287" s="13"/>
      <c r="AB287" s="14"/>
      <c r="AC287" s="2"/>
      <c r="AD287" s="15"/>
      <c r="AE287" s="15"/>
      <c r="AF287" s="16"/>
      <c r="AG287" s="27"/>
    </row>
    <row r="288" spans="1:33" x14ac:dyDescent="0.25">
      <c r="A288" s="26"/>
      <c r="B288" s="26"/>
      <c r="C288" s="29"/>
      <c r="D288" s="2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/>
      <c r="X288" s="2"/>
      <c r="Y288" s="13"/>
      <c r="Z288" s="13"/>
      <c r="AA288" s="13"/>
      <c r="AB288" s="14"/>
      <c r="AC288" s="2"/>
      <c r="AD288" s="15"/>
      <c r="AE288" s="15"/>
      <c r="AF288" s="16"/>
      <c r="AG288" s="27"/>
    </row>
    <row r="289" spans="1:33" x14ac:dyDescent="0.25">
      <c r="A289" s="25"/>
      <c r="B289" s="25"/>
      <c r="C289" s="29"/>
      <c r="D289" s="2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/>
      <c r="X289" s="2"/>
      <c r="Y289" s="13"/>
      <c r="Z289" s="13"/>
      <c r="AA289" s="13"/>
      <c r="AB289" s="14"/>
      <c r="AC289" s="2"/>
      <c r="AD289" s="15"/>
      <c r="AE289" s="15"/>
      <c r="AF289" s="16"/>
      <c r="AG289" s="27"/>
    </row>
    <row r="290" spans="1:33" x14ac:dyDescent="0.25">
      <c r="A290" s="26"/>
      <c r="B290" s="26"/>
      <c r="C290" s="29"/>
      <c r="D290" s="2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/>
      <c r="X290" s="2"/>
      <c r="Y290" s="13"/>
      <c r="Z290" s="13"/>
      <c r="AA290" s="13"/>
      <c r="AB290" s="14"/>
      <c r="AC290" s="2"/>
      <c r="AD290" s="15"/>
      <c r="AE290" s="15"/>
      <c r="AF290" s="16"/>
      <c r="AG290" s="27"/>
    </row>
    <row r="291" spans="1:33" x14ac:dyDescent="0.25">
      <c r="A291" s="25"/>
      <c r="B291" s="25"/>
      <c r="C291" s="29"/>
      <c r="D291" s="2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/>
      <c r="X291" s="2"/>
      <c r="Y291" s="13"/>
      <c r="Z291" s="13"/>
      <c r="AA291" s="13"/>
      <c r="AB291" s="14"/>
      <c r="AC291" s="2"/>
      <c r="AD291" s="15"/>
      <c r="AE291" s="15"/>
      <c r="AF291" s="16"/>
      <c r="AG291" s="27"/>
    </row>
    <row r="292" spans="1:33" x14ac:dyDescent="0.25">
      <c r="A292" s="25"/>
      <c r="B292" s="25"/>
      <c r="C292" s="29"/>
      <c r="D292" s="2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/>
      <c r="X292" s="2"/>
      <c r="Y292" s="13"/>
      <c r="Z292" s="13"/>
      <c r="AA292" s="13"/>
      <c r="AB292" s="14"/>
      <c r="AC292" s="2"/>
      <c r="AD292" s="15"/>
      <c r="AE292" s="15"/>
      <c r="AF292" s="16"/>
      <c r="AG292" s="27"/>
    </row>
    <row r="293" spans="1:33" x14ac:dyDescent="0.25">
      <c r="A293" s="25"/>
      <c r="B293" s="25"/>
      <c r="C293" s="29"/>
      <c r="D293" s="2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/>
      <c r="X293" s="2"/>
      <c r="Y293" s="13"/>
      <c r="Z293" s="13"/>
      <c r="AA293" s="13"/>
      <c r="AB293" s="14"/>
      <c r="AC293" s="2"/>
      <c r="AD293" s="15"/>
      <c r="AE293" s="15"/>
      <c r="AF293" s="16"/>
      <c r="AG293" s="27"/>
    </row>
    <row r="294" spans="1:33" x14ac:dyDescent="0.25">
      <c r="A294" s="25"/>
      <c r="B294" s="25"/>
      <c r="C294" s="29"/>
      <c r="D294" s="2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/>
      <c r="X294" s="2"/>
      <c r="Y294" s="13"/>
      <c r="Z294" s="13"/>
      <c r="AA294" s="13"/>
      <c r="AB294" s="14"/>
      <c r="AC294" s="2"/>
      <c r="AD294" s="15"/>
      <c r="AE294" s="15"/>
      <c r="AF294" s="16"/>
      <c r="AG294" s="27"/>
    </row>
    <row r="295" spans="1:33" x14ac:dyDescent="0.25">
      <c r="A295" s="25"/>
      <c r="B295" s="25"/>
      <c r="C295" s="29"/>
      <c r="D295" s="2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/>
      <c r="X295" s="2"/>
      <c r="Y295" s="13"/>
      <c r="Z295" s="13"/>
      <c r="AA295" s="13"/>
      <c r="AB295" s="14"/>
      <c r="AC295" s="2"/>
      <c r="AD295" s="15"/>
      <c r="AE295" s="15"/>
      <c r="AF295" s="16"/>
      <c r="AG295" s="27"/>
    </row>
    <row r="296" spans="1:33" x14ac:dyDescent="0.25">
      <c r="A296" s="25"/>
      <c r="B296" s="25"/>
      <c r="C296" s="29"/>
      <c r="D296" s="2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/>
      <c r="X296" s="2"/>
      <c r="Y296" s="13"/>
      <c r="Z296" s="13"/>
      <c r="AA296" s="13"/>
      <c r="AB296" s="14"/>
      <c r="AC296" s="2"/>
      <c r="AD296" s="15"/>
      <c r="AE296" s="15"/>
      <c r="AF296" s="16"/>
      <c r="AG296" s="27"/>
    </row>
    <row r="297" spans="1:33" x14ac:dyDescent="0.25">
      <c r="A297" s="26"/>
      <c r="B297" s="26"/>
      <c r="C297" s="29"/>
      <c r="D297" s="2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/>
      <c r="X297" s="2"/>
      <c r="Y297" s="13"/>
      <c r="Z297" s="13"/>
      <c r="AA297" s="13"/>
      <c r="AB297" s="14"/>
      <c r="AC297" s="2"/>
      <c r="AD297" s="15"/>
      <c r="AE297" s="15"/>
      <c r="AF297" s="16"/>
      <c r="AG297" s="27"/>
    </row>
    <row r="298" spans="1:33" x14ac:dyDescent="0.25">
      <c r="A298" s="26"/>
      <c r="B298" s="26"/>
      <c r="C298" s="29"/>
      <c r="D298" s="2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/>
      <c r="X298" s="2"/>
      <c r="Y298" s="13"/>
      <c r="Z298" s="13"/>
      <c r="AA298" s="13"/>
      <c r="AB298" s="14"/>
      <c r="AC298" s="2"/>
      <c r="AD298" s="15"/>
      <c r="AE298" s="15"/>
      <c r="AF298" s="16"/>
      <c r="AG298" s="27"/>
    </row>
    <row r="299" spans="1:33" x14ac:dyDescent="0.25">
      <c r="A299" s="26"/>
      <c r="B299" s="26"/>
      <c r="C299" s="29"/>
      <c r="D299" s="2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/>
      <c r="X299" s="2"/>
      <c r="Y299" s="13"/>
      <c r="Z299" s="13"/>
      <c r="AA299" s="13"/>
      <c r="AB299" s="14"/>
      <c r="AC299" s="2"/>
      <c r="AD299" s="15"/>
      <c r="AE299" s="15"/>
      <c r="AF299" s="16"/>
      <c r="AG299" s="27"/>
    </row>
    <row r="300" spans="1:33" x14ac:dyDescent="0.25">
      <c r="A300" s="26"/>
      <c r="B300" s="26"/>
      <c r="C300" s="29"/>
      <c r="D300" s="2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/>
      <c r="X300" s="2"/>
      <c r="Y300" s="13"/>
      <c r="Z300" s="13"/>
      <c r="AA300" s="13"/>
      <c r="AB300" s="14"/>
      <c r="AC300" s="2"/>
      <c r="AD300" s="15"/>
      <c r="AE300" s="15"/>
      <c r="AF300" s="16"/>
      <c r="AG300" s="27"/>
    </row>
    <row r="301" spans="1:33" x14ac:dyDescent="0.25">
      <c r="A301" s="29"/>
      <c r="B301" s="29"/>
      <c r="C301" s="29"/>
      <c r="D301" s="2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/>
      <c r="X301" s="2"/>
      <c r="Y301" s="13"/>
      <c r="Z301" s="13"/>
      <c r="AA301" s="13"/>
      <c r="AB301" s="14"/>
      <c r="AC301" s="2"/>
      <c r="AD301" s="15"/>
      <c r="AE301" s="15"/>
      <c r="AF301" s="16"/>
      <c r="AG301" s="27"/>
    </row>
    <row r="302" spans="1:33" x14ac:dyDescent="0.25">
      <c r="A302" s="29"/>
      <c r="B302" s="29"/>
      <c r="C302" s="29"/>
      <c r="D302" s="2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/>
      <c r="X302" s="2"/>
      <c r="Y302" s="13"/>
      <c r="Z302" s="13"/>
      <c r="AA302" s="13"/>
      <c r="AB302" s="14"/>
      <c r="AC302" s="2"/>
      <c r="AD302" s="15"/>
      <c r="AE302" s="15"/>
      <c r="AF302" s="16"/>
      <c r="AG302" s="27"/>
    </row>
    <row r="303" spans="1:33" x14ac:dyDescent="0.25">
      <c r="A303" s="29"/>
      <c r="B303" s="29"/>
      <c r="C303" s="29"/>
      <c r="D303" s="2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/>
      <c r="X303" s="2"/>
      <c r="Y303" s="13"/>
      <c r="Z303" s="13"/>
      <c r="AA303" s="13"/>
      <c r="AB303" s="14"/>
      <c r="AC303" s="2"/>
      <c r="AD303" s="15"/>
      <c r="AE303" s="15"/>
      <c r="AF303" s="16"/>
      <c r="AG303" s="27"/>
    </row>
    <row r="304" spans="1:33" x14ac:dyDescent="0.25">
      <c r="A304" s="29"/>
      <c r="B304" s="29"/>
      <c r="C304" s="29"/>
      <c r="D304" s="2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2"/>
      <c r="X304" s="2"/>
      <c r="Y304" s="13"/>
      <c r="Z304" s="13"/>
      <c r="AA304" s="13"/>
      <c r="AB304" s="14"/>
      <c r="AC304" s="2"/>
      <c r="AD304" s="15"/>
      <c r="AE304" s="15"/>
      <c r="AF304" s="16"/>
      <c r="AG304" s="27"/>
    </row>
    <row r="305" spans="1:33" x14ac:dyDescent="0.25">
      <c r="A305" s="29"/>
      <c r="B305" s="29"/>
      <c r="C305" s="29"/>
      <c r="D305" s="2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2"/>
      <c r="X305" s="2"/>
      <c r="Y305" s="13"/>
      <c r="Z305" s="13"/>
      <c r="AA305" s="13"/>
      <c r="AB305" s="14"/>
      <c r="AC305" s="2"/>
      <c r="AD305" s="15"/>
      <c r="AE305" s="15"/>
      <c r="AF305" s="16"/>
      <c r="AG305" s="27"/>
    </row>
    <row r="306" spans="1:33" x14ac:dyDescent="0.25">
      <c r="A306" s="29"/>
      <c r="B306" s="29"/>
      <c r="C306" s="29"/>
      <c r="D306" s="2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2"/>
      <c r="X306" s="2"/>
      <c r="Y306" s="13"/>
      <c r="Z306" s="13"/>
      <c r="AA306" s="13"/>
      <c r="AB306" s="14"/>
      <c r="AC306" s="2"/>
      <c r="AD306" s="15"/>
      <c r="AE306" s="15"/>
      <c r="AF306" s="16"/>
      <c r="AG306" s="27"/>
    </row>
    <row r="307" spans="1:33" x14ac:dyDescent="0.25">
      <c r="A307" s="29"/>
      <c r="B307" s="29"/>
      <c r="C307" s="29"/>
      <c r="D307" s="2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2"/>
      <c r="X307" s="2"/>
      <c r="Y307" s="13"/>
      <c r="Z307" s="13"/>
      <c r="AA307" s="13"/>
      <c r="AB307" s="14"/>
      <c r="AC307" s="2"/>
      <c r="AD307" s="15"/>
      <c r="AE307" s="15"/>
      <c r="AF307" s="16"/>
      <c r="AG307" s="27"/>
    </row>
    <row r="308" spans="1:33" x14ac:dyDescent="0.25">
      <c r="A308" s="29"/>
      <c r="B308" s="29"/>
      <c r="C308" s="29"/>
      <c r="D308" s="2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2"/>
      <c r="X308" s="2"/>
      <c r="Y308" s="13"/>
      <c r="Z308" s="13"/>
      <c r="AA308" s="13"/>
      <c r="AB308" s="14"/>
      <c r="AC308" s="2"/>
      <c r="AD308" s="15"/>
      <c r="AE308" s="15"/>
      <c r="AF308" s="16"/>
      <c r="AG308" s="27"/>
    </row>
    <row r="309" spans="1:33" x14ac:dyDescent="0.25">
      <c r="A309" s="29"/>
      <c r="B309" s="29"/>
      <c r="C309" s="29"/>
      <c r="D309" s="2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2"/>
      <c r="X309" s="2"/>
      <c r="Y309" s="13"/>
      <c r="Z309" s="13"/>
      <c r="AA309" s="13"/>
      <c r="AB309" s="14"/>
      <c r="AC309" s="2"/>
      <c r="AD309" s="15"/>
      <c r="AE309" s="15"/>
      <c r="AF309" s="16"/>
      <c r="AG309" s="27"/>
    </row>
    <row r="310" spans="1:33" x14ac:dyDescent="0.25">
      <c r="A310" s="29"/>
      <c r="B310" s="29"/>
      <c r="C310" s="29"/>
      <c r="D310" s="2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2"/>
      <c r="X310" s="2"/>
      <c r="Y310" s="13"/>
      <c r="Z310" s="13"/>
      <c r="AA310" s="13"/>
      <c r="AB310" s="14"/>
      <c r="AC310" s="2"/>
      <c r="AD310" s="15"/>
      <c r="AE310" s="15"/>
      <c r="AF310" s="16"/>
      <c r="AG310" s="27"/>
    </row>
    <row r="311" spans="1:33" x14ac:dyDescent="0.25">
      <c r="A311" s="29"/>
      <c r="B311" s="29"/>
      <c r="C311" s="29"/>
      <c r="D311" s="2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2"/>
      <c r="X311" s="2"/>
      <c r="Y311" s="13"/>
      <c r="Z311" s="13"/>
      <c r="AA311" s="13"/>
      <c r="AB311" s="14"/>
      <c r="AC311" s="2"/>
      <c r="AD311" s="15"/>
      <c r="AE311" s="15"/>
      <c r="AF311" s="16"/>
      <c r="AG311" s="27"/>
    </row>
    <row r="312" spans="1:33" x14ac:dyDescent="0.25">
      <c r="A312" s="29"/>
      <c r="B312" s="29"/>
      <c r="C312" s="29"/>
      <c r="D312" s="2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2"/>
      <c r="X312" s="2"/>
      <c r="Y312" s="13"/>
      <c r="Z312" s="13"/>
      <c r="AA312" s="13"/>
      <c r="AB312" s="14"/>
      <c r="AC312" s="2"/>
      <c r="AD312" s="15"/>
      <c r="AE312" s="15"/>
      <c r="AF312" s="16"/>
      <c r="AG312" s="27"/>
    </row>
    <row r="313" spans="1:33" x14ac:dyDescent="0.25">
      <c r="A313" s="29"/>
      <c r="B313" s="29"/>
      <c r="C313" s="29"/>
      <c r="D313" s="2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2"/>
      <c r="X313" s="2"/>
      <c r="Y313" s="13"/>
      <c r="Z313" s="13"/>
      <c r="AA313" s="13"/>
      <c r="AB313" s="14"/>
      <c r="AC313" s="2"/>
      <c r="AD313" s="15"/>
      <c r="AE313" s="15"/>
      <c r="AF313" s="16"/>
      <c r="AG313" s="27"/>
    </row>
    <row r="314" spans="1:33" x14ac:dyDescent="0.25">
      <c r="A314" s="29"/>
      <c r="B314" s="29"/>
      <c r="C314" s="29"/>
      <c r="D314" s="2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2"/>
      <c r="X314" s="2"/>
      <c r="Y314" s="13"/>
      <c r="Z314" s="13"/>
      <c r="AA314" s="13"/>
      <c r="AB314" s="14"/>
      <c r="AC314" s="2"/>
      <c r="AD314" s="15"/>
      <c r="AE314" s="15"/>
      <c r="AF314" s="16"/>
      <c r="AG314" s="27"/>
    </row>
    <row r="315" spans="1:33" x14ac:dyDescent="0.25">
      <c r="C315" s="4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1"/>
      <c r="Y315" s="1"/>
      <c r="Z315" s="1"/>
      <c r="AC315" s="5"/>
      <c r="AD315" s="2"/>
      <c r="AE315" s="2"/>
      <c r="AF315" s="2"/>
      <c r="AG315" s="48"/>
    </row>
    <row r="316" spans="1:33" x14ac:dyDescent="0.25">
      <c r="C316" s="4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1"/>
      <c r="Y316" s="1"/>
      <c r="Z316" s="1"/>
      <c r="AC316" s="5"/>
      <c r="AD316" s="2"/>
      <c r="AE316" s="2"/>
      <c r="AF316" s="2"/>
      <c r="AG316" s="49"/>
    </row>
    <row r="317" spans="1:33" x14ac:dyDescent="0.25">
      <c r="C317" s="4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1"/>
      <c r="Y317" s="1"/>
      <c r="Z317" s="1"/>
      <c r="AC317" s="5"/>
      <c r="AD317" s="2"/>
      <c r="AE317" s="2"/>
      <c r="AF317" s="2"/>
      <c r="AG317" s="49"/>
    </row>
    <row r="318" spans="1:33" x14ac:dyDescent="0.25">
      <c r="C318" s="4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1"/>
      <c r="Y318" s="1"/>
      <c r="Z318" s="1"/>
      <c r="AC318" s="5"/>
      <c r="AD318" s="2"/>
      <c r="AE318" s="2"/>
      <c r="AF318" s="2"/>
      <c r="AG318" s="49"/>
    </row>
    <row r="319" spans="1:33" x14ac:dyDescent="0.25">
      <c r="C319" s="4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1"/>
      <c r="Y319" s="1"/>
      <c r="Z319" s="1"/>
      <c r="AC319" s="5"/>
      <c r="AD319" s="2"/>
      <c r="AE319" s="2"/>
      <c r="AF319" s="2"/>
      <c r="AG319" s="49"/>
    </row>
    <row r="320" spans="1:33" x14ac:dyDescent="0.25">
      <c r="C320" s="4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1"/>
      <c r="Y320" s="1"/>
      <c r="Z320" s="1"/>
      <c r="AC320" s="5"/>
      <c r="AD320" s="2"/>
      <c r="AE320" s="2"/>
      <c r="AF320" s="2"/>
      <c r="AG320" s="49"/>
    </row>
    <row r="321" spans="3:33" x14ac:dyDescent="0.25">
      <c r="C321" s="4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1"/>
      <c r="Y321" s="1"/>
      <c r="Z321" s="1"/>
      <c r="AC321" s="5"/>
      <c r="AD321" s="2"/>
      <c r="AE321" s="2"/>
      <c r="AF321" s="2"/>
      <c r="AG321" s="49"/>
    </row>
    <row r="322" spans="3:33" x14ac:dyDescent="0.25">
      <c r="C322" s="4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1"/>
      <c r="Y322" s="1"/>
      <c r="Z322" s="1"/>
      <c r="AC322" s="5"/>
      <c r="AD322" s="2"/>
      <c r="AE322" s="2"/>
      <c r="AF322" s="2"/>
      <c r="AG322" s="49"/>
    </row>
    <row r="323" spans="3:33" x14ac:dyDescent="0.25">
      <c r="C323" s="4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1"/>
      <c r="Y323" s="1"/>
      <c r="Z323" s="1"/>
      <c r="AC323" s="5"/>
      <c r="AD323" s="2"/>
      <c r="AE323" s="2"/>
      <c r="AF323" s="2"/>
      <c r="AG323" s="49"/>
    </row>
    <row r="324" spans="3:33" x14ac:dyDescent="0.25">
      <c r="C324" s="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1"/>
      <c r="Y324" s="1"/>
      <c r="Z324" s="1"/>
      <c r="AC324" s="5"/>
      <c r="AD324" s="2"/>
      <c r="AE324" s="2"/>
      <c r="AF324" s="2"/>
      <c r="AG324" s="49"/>
    </row>
    <row r="325" spans="3:33" x14ac:dyDescent="0.25">
      <c r="C325" s="4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1"/>
      <c r="Y325" s="1"/>
      <c r="Z325" s="1"/>
      <c r="AC325" s="5"/>
      <c r="AD325" s="2"/>
      <c r="AE325" s="2"/>
      <c r="AF325" s="2"/>
      <c r="AG325" s="49"/>
    </row>
    <row r="326" spans="3:33" x14ac:dyDescent="0.25">
      <c r="C326" s="4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1"/>
      <c r="Y326" s="1"/>
      <c r="Z326" s="1"/>
      <c r="AC326" s="5"/>
      <c r="AD326" s="2"/>
      <c r="AE326" s="2"/>
      <c r="AF326" s="2"/>
      <c r="AG326" s="49"/>
    </row>
    <row r="327" spans="3:33" x14ac:dyDescent="0.25">
      <c r="C327" s="4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1"/>
      <c r="Y327" s="1"/>
      <c r="Z327" s="1"/>
      <c r="AC327" s="5"/>
      <c r="AD327" s="2"/>
      <c r="AE327" s="2"/>
      <c r="AF327" s="2"/>
      <c r="AG327" s="49"/>
    </row>
    <row r="328" spans="3:33" x14ac:dyDescent="0.25">
      <c r="C328" s="17"/>
      <c r="D328" s="1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1"/>
      <c r="Y328" s="1"/>
      <c r="Z328" s="1"/>
      <c r="AC328" s="5"/>
    </row>
    <row r="329" spans="3:33" x14ac:dyDescent="0.25">
      <c r="C329" s="17"/>
      <c r="D329" s="1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1"/>
      <c r="Y329" s="1"/>
      <c r="Z329" s="1"/>
      <c r="AC329" s="1"/>
    </row>
    <row r="330" spans="3:33" x14ac:dyDescent="0.25">
      <c r="C330" s="17"/>
      <c r="D330" s="1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1"/>
      <c r="Y330" s="1"/>
      <c r="Z330" s="1"/>
      <c r="AC330" s="1"/>
    </row>
    <row r="331" spans="3:33" x14ac:dyDescent="0.25">
      <c r="C331" s="17"/>
      <c r="D331" s="1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1"/>
      <c r="Y331" s="1"/>
      <c r="Z331" s="1"/>
      <c r="AC331" s="1"/>
    </row>
    <row r="332" spans="3:33" x14ac:dyDescent="0.25">
      <c r="C332" s="17"/>
      <c r="D332" s="1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1"/>
      <c r="Y332" s="1"/>
      <c r="Z332" s="1"/>
      <c r="AC332" s="1"/>
    </row>
    <row r="333" spans="3:33" x14ac:dyDescent="0.25">
      <c r="C333" s="17"/>
      <c r="D333" s="1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1"/>
      <c r="Y333" s="1"/>
      <c r="Z333" s="1"/>
      <c r="AC333" s="1"/>
    </row>
    <row r="334" spans="3:33" x14ac:dyDescent="0.25">
      <c r="C334" s="17"/>
      <c r="D334" s="1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1"/>
      <c r="Y334" s="1"/>
      <c r="Z334" s="1"/>
      <c r="AC334" s="1"/>
    </row>
    <row r="335" spans="3:33" x14ac:dyDescent="0.25">
      <c r="C335" s="17"/>
      <c r="D335" s="1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1"/>
      <c r="Y335" s="1"/>
      <c r="Z335" s="1"/>
      <c r="AC335" s="1"/>
    </row>
    <row r="336" spans="3:33" x14ac:dyDescent="0.25">
      <c r="C336" s="17"/>
      <c r="D336" s="1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1"/>
      <c r="Y336" s="1"/>
      <c r="Z336" s="1"/>
      <c r="AC336" s="1"/>
    </row>
    <row r="337" spans="3:29" x14ac:dyDescent="0.25">
      <c r="C337" s="17"/>
      <c r="D337" s="1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1"/>
      <c r="Y337" s="1"/>
      <c r="Z337" s="1"/>
      <c r="AC337" s="1"/>
    </row>
    <row r="338" spans="3:29" x14ac:dyDescent="0.25">
      <c r="C338" s="17"/>
      <c r="D338" s="1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1"/>
      <c r="Y338" s="1"/>
      <c r="Z338" s="1"/>
      <c r="AC338" s="1"/>
    </row>
    <row r="339" spans="3:29" x14ac:dyDescent="0.25">
      <c r="C339" s="17"/>
      <c r="D339" s="1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1"/>
      <c r="Y339" s="1"/>
      <c r="Z339" s="1"/>
      <c r="AC339" s="1"/>
    </row>
    <row r="340" spans="3:29" x14ac:dyDescent="0.25">
      <c r="C340" s="17"/>
      <c r="D340" s="1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1"/>
      <c r="Y340" s="1"/>
      <c r="Z340" s="1"/>
      <c r="AC340" s="1"/>
    </row>
    <row r="341" spans="3:29" x14ac:dyDescent="0.25">
      <c r="C341" s="17"/>
      <c r="D341" s="1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1"/>
      <c r="Y341" s="1"/>
      <c r="Z341" s="1"/>
      <c r="AC341" s="1"/>
    </row>
    <row r="342" spans="3:29" x14ac:dyDescent="0.25">
      <c r="C342" s="17"/>
      <c r="D342" s="1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1"/>
      <c r="Y342" s="1"/>
      <c r="Z342" s="1"/>
      <c r="AC342" s="1"/>
    </row>
    <row r="343" spans="3:29" x14ac:dyDescent="0.25">
      <c r="C343" s="17"/>
      <c r="D343" s="1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1"/>
      <c r="Y343" s="1"/>
      <c r="Z343" s="1"/>
      <c r="AC343" s="1"/>
    </row>
    <row r="344" spans="3:29" x14ac:dyDescent="0.25">
      <c r="C344" s="17"/>
      <c r="D344" s="1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1"/>
      <c r="Y344" s="1"/>
      <c r="Z344" s="1"/>
      <c r="AC344" s="1"/>
    </row>
    <row r="345" spans="3:29" x14ac:dyDescent="0.25">
      <c r="C345" s="17"/>
      <c r="D345" s="1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1"/>
      <c r="Y345" s="1"/>
      <c r="Z345" s="1"/>
      <c r="AC345" s="1"/>
    </row>
    <row r="346" spans="3:29" x14ac:dyDescent="0.25">
      <c r="C346" s="17"/>
      <c r="D346" s="1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1"/>
      <c r="Y346" s="1"/>
      <c r="Z346" s="1"/>
      <c r="AC346" s="1"/>
    </row>
    <row r="347" spans="3:29" x14ac:dyDescent="0.25">
      <c r="C347" s="17"/>
      <c r="D347" s="1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1"/>
      <c r="Y347" s="1"/>
      <c r="Z347" s="1"/>
      <c r="AC347" s="1"/>
    </row>
    <row r="348" spans="3:29" x14ac:dyDescent="0.25">
      <c r="C348" s="17"/>
      <c r="D348" s="1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1"/>
      <c r="Y348" s="1"/>
      <c r="Z348" s="1"/>
      <c r="AC348" s="1"/>
    </row>
    <row r="349" spans="3:29" x14ac:dyDescent="0.25">
      <c r="C349" s="17"/>
      <c r="D349" s="1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1"/>
      <c r="Y349" s="1"/>
      <c r="Z349" s="1"/>
      <c r="AC349" s="1"/>
    </row>
    <row r="350" spans="3:29" x14ac:dyDescent="0.25">
      <c r="C350" s="17"/>
      <c r="D350" s="1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1"/>
      <c r="Y350" s="1"/>
      <c r="Z350" s="1"/>
      <c r="AC350" s="1"/>
    </row>
    <row r="351" spans="3:29" x14ac:dyDescent="0.25">
      <c r="C351" s="17"/>
      <c r="D351" s="1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1"/>
      <c r="Y351" s="1"/>
      <c r="Z351" s="1"/>
      <c r="AC351" s="1"/>
    </row>
    <row r="352" spans="3:29" x14ac:dyDescent="0.25">
      <c r="C352" s="5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1"/>
      <c r="Y352" s="1"/>
      <c r="Z352" s="1"/>
      <c r="AC352" s="1"/>
    </row>
    <row r="353" spans="3:29" x14ac:dyDescent="0.25">
      <c r="C353" s="5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1"/>
      <c r="Y353" s="1"/>
      <c r="Z353" s="1"/>
      <c r="AC353" s="1"/>
    </row>
    <row r="354" spans="3:29" x14ac:dyDescent="0.25">
      <c r="C354" s="5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1"/>
      <c r="Y354" s="1"/>
      <c r="Z354" s="1"/>
      <c r="AC354" s="1"/>
    </row>
    <row r="355" spans="3:29" x14ac:dyDescent="0.25">
      <c r="C355" s="5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1"/>
      <c r="Y355" s="1"/>
      <c r="Z355" s="1"/>
      <c r="AC355" s="1"/>
    </row>
    <row r="356" spans="3:29" x14ac:dyDescent="0.25">
      <c r="C356" s="5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1"/>
      <c r="Y356" s="1"/>
      <c r="Z356" s="1"/>
      <c r="AC356" s="1"/>
    </row>
    <row r="357" spans="3:29" x14ac:dyDescent="0.25">
      <c r="C357" s="5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1"/>
      <c r="Y357" s="1"/>
      <c r="Z357" s="1"/>
      <c r="AC357" s="1"/>
    </row>
    <row r="358" spans="3:29" x14ac:dyDescent="0.25">
      <c r="C358" s="5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1"/>
      <c r="Y358" s="1"/>
      <c r="Z358" s="1"/>
      <c r="AC358" s="1"/>
    </row>
    <row r="359" spans="3:29" x14ac:dyDescent="0.25">
      <c r="C359" s="5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1"/>
      <c r="Y359" s="1"/>
      <c r="Z359" s="1"/>
      <c r="AC359" s="1"/>
    </row>
    <row r="360" spans="3:29" x14ac:dyDescent="0.25">
      <c r="C360" s="5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1"/>
      <c r="Y360" s="1"/>
      <c r="Z360" s="1"/>
      <c r="AC360" s="1"/>
    </row>
    <row r="361" spans="3:29" x14ac:dyDescent="0.25">
      <c r="C361" s="5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1"/>
      <c r="Y361" s="1"/>
      <c r="Z361" s="1"/>
      <c r="AC361" s="1"/>
    </row>
    <row r="362" spans="3:29" x14ac:dyDescent="0.25">
      <c r="C362" s="5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1"/>
      <c r="Y362" s="1"/>
      <c r="Z362" s="1"/>
      <c r="AC362" s="1"/>
    </row>
    <row r="363" spans="3:29" x14ac:dyDescent="0.25">
      <c r="C363" s="5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1"/>
      <c r="Y363" s="1"/>
      <c r="Z363" s="1"/>
      <c r="AC363" s="1"/>
    </row>
    <row r="364" spans="3:29" x14ac:dyDescent="0.25">
      <c r="C364" s="5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1"/>
      <c r="Y364" s="1"/>
      <c r="Z364" s="1"/>
      <c r="AC364" s="1"/>
    </row>
    <row r="365" spans="3:29" x14ac:dyDescent="0.25">
      <c r="C365" s="5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1"/>
      <c r="Y365" s="1"/>
      <c r="Z365" s="1"/>
      <c r="AC365" s="1"/>
    </row>
    <row r="366" spans="3:29" x14ac:dyDescent="0.25">
      <c r="C366" s="5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1"/>
      <c r="Y366" s="1"/>
      <c r="Z366" s="1"/>
      <c r="AC366" s="1"/>
    </row>
    <row r="367" spans="3:29" x14ac:dyDescent="0.25">
      <c r="C367" s="5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1"/>
      <c r="Y367" s="1"/>
      <c r="Z367" s="1"/>
      <c r="AC367" s="1"/>
    </row>
    <row r="368" spans="3:29" x14ac:dyDescent="0.25">
      <c r="C368" s="5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1"/>
      <c r="Y368" s="1"/>
      <c r="Z368" s="1"/>
      <c r="AC368" s="1"/>
    </row>
    <row r="369" spans="3:29" x14ac:dyDescent="0.25">
      <c r="C369" s="5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1"/>
      <c r="Y369" s="1"/>
      <c r="Z369" s="1"/>
      <c r="AC369" s="1"/>
    </row>
    <row r="370" spans="3:29" x14ac:dyDescent="0.25">
      <c r="C370" s="5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1"/>
      <c r="Y370" s="1"/>
      <c r="Z370" s="1"/>
      <c r="AC370" s="1"/>
    </row>
    <row r="371" spans="3:29" x14ac:dyDescent="0.25">
      <c r="C371" s="5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1"/>
      <c r="Y371" s="1"/>
      <c r="Z371" s="1"/>
      <c r="AC371" s="1"/>
    </row>
    <row r="372" spans="3:29" x14ac:dyDescent="0.25">
      <c r="C372" s="5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1"/>
      <c r="Y372" s="1"/>
      <c r="Z372" s="1"/>
      <c r="AC372" s="1"/>
    </row>
    <row r="373" spans="3:29" x14ac:dyDescent="0.25">
      <c r="C373" s="5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1"/>
      <c r="Y373" s="1"/>
      <c r="Z373" s="1"/>
      <c r="AC373" s="1"/>
    </row>
    <row r="374" spans="3:29" x14ac:dyDescent="0.25">
      <c r="C374" s="5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1"/>
      <c r="Y374" s="1"/>
      <c r="Z374" s="1"/>
      <c r="AC374" s="1"/>
    </row>
    <row r="375" spans="3:29" x14ac:dyDescent="0.25">
      <c r="C375" s="5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1"/>
      <c r="Y375" s="1"/>
      <c r="Z375" s="1"/>
      <c r="AC375" s="1"/>
    </row>
    <row r="376" spans="3:29" x14ac:dyDescent="0.25">
      <c r="C376" s="5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1"/>
      <c r="Y376" s="1"/>
      <c r="Z376" s="1"/>
      <c r="AC376" s="1"/>
    </row>
    <row r="377" spans="3:29" x14ac:dyDescent="0.25">
      <c r="C377" s="5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1"/>
      <c r="Y377" s="1"/>
      <c r="Z377" s="1"/>
      <c r="AC377" s="1"/>
    </row>
    <row r="378" spans="3:29" x14ac:dyDescent="0.25">
      <c r="C378" s="5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1"/>
      <c r="Y378" s="1"/>
      <c r="Z378" s="1"/>
      <c r="AC378" s="1"/>
    </row>
    <row r="379" spans="3:29" x14ac:dyDescent="0.25">
      <c r="C379" s="5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1"/>
      <c r="Y379" s="1"/>
      <c r="Z379" s="1"/>
      <c r="AC379" s="1"/>
    </row>
    <row r="380" spans="3:29" x14ac:dyDescent="0.25">
      <c r="C380" s="5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1"/>
      <c r="Y380" s="1"/>
      <c r="Z380" s="1"/>
      <c r="AC380" s="1"/>
    </row>
    <row r="381" spans="3:29" x14ac:dyDescent="0.25">
      <c r="C381" s="5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1"/>
      <c r="Y381" s="1"/>
      <c r="Z381" s="1"/>
      <c r="AC381" s="1"/>
    </row>
    <row r="382" spans="3:29" x14ac:dyDescent="0.25">
      <c r="C382" s="5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1"/>
      <c r="Y382" s="1"/>
      <c r="Z382" s="1"/>
      <c r="AC382" s="1"/>
    </row>
    <row r="383" spans="3:29" x14ac:dyDescent="0.25">
      <c r="C383" s="5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1"/>
      <c r="Y383" s="1"/>
      <c r="Z383" s="1"/>
      <c r="AC383" s="1"/>
    </row>
    <row r="384" spans="3:29" x14ac:dyDescent="0.25">
      <c r="C384" s="5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1"/>
      <c r="Y384" s="1"/>
      <c r="Z384" s="1"/>
      <c r="AC384" s="1"/>
    </row>
    <row r="385" spans="3:29" x14ac:dyDescent="0.25">
      <c r="C385" s="5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1"/>
      <c r="Y385" s="1"/>
      <c r="Z385" s="1"/>
      <c r="AC385" s="1"/>
    </row>
    <row r="386" spans="3:29" x14ac:dyDescent="0.25">
      <c r="C386" s="5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1"/>
      <c r="Y386" s="1"/>
      <c r="Z386" s="1"/>
      <c r="AC386" s="1"/>
    </row>
    <row r="387" spans="3:29" x14ac:dyDescent="0.25">
      <c r="C387" s="5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1"/>
      <c r="Y387" s="1"/>
      <c r="Z387" s="1"/>
      <c r="AC387" s="1"/>
    </row>
    <row r="388" spans="3:29" x14ac:dyDescent="0.25">
      <c r="C388" s="5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1"/>
      <c r="Y388" s="1"/>
      <c r="Z388" s="1"/>
      <c r="AC388" s="1"/>
    </row>
    <row r="389" spans="3:29" x14ac:dyDescent="0.25">
      <c r="C389" s="5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1"/>
      <c r="Y389" s="1"/>
      <c r="Z389" s="1"/>
      <c r="AC389" s="1"/>
    </row>
    <row r="390" spans="3:29" x14ac:dyDescent="0.25">
      <c r="C390" s="5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1"/>
      <c r="Y390" s="1"/>
      <c r="Z390" s="1"/>
      <c r="AC390" s="1"/>
    </row>
    <row r="391" spans="3:29" x14ac:dyDescent="0.25">
      <c r="C391" s="5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1"/>
      <c r="Y391" s="1"/>
      <c r="Z391" s="1"/>
      <c r="AC391" s="1"/>
    </row>
    <row r="392" spans="3:29" x14ac:dyDescent="0.25">
      <c r="C392" s="5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1"/>
      <c r="Y392" s="1"/>
      <c r="Z392" s="1"/>
      <c r="AC392" s="1"/>
    </row>
    <row r="393" spans="3:29" x14ac:dyDescent="0.25">
      <c r="C393" s="5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1"/>
      <c r="Y393" s="1"/>
      <c r="Z393" s="1"/>
      <c r="AC393" s="1"/>
    </row>
    <row r="394" spans="3:29" x14ac:dyDescent="0.25">
      <c r="C394" s="5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1"/>
      <c r="Y394" s="1"/>
      <c r="Z394" s="1"/>
      <c r="AC394" s="1"/>
    </row>
    <row r="395" spans="3:29" x14ac:dyDescent="0.25">
      <c r="C395" s="5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1"/>
      <c r="Y395" s="1"/>
      <c r="Z395" s="1"/>
      <c r="AC395" s="1"/>
    </row>
    <row r="396" spans="3:29" x14ac:dyDescent="0.25">
      <c r="C396" s="5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1"/>
      <c r="Y396" s="1"/>
      <c r="Z396" s="1"/>
      <c r="AC396" s="1"/>
    </row>
    <row r="397" spans="3:29" x14ac:dyDescent="0.25">
      <c r="C397" s="5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1"/>
      <c r="Y397" s="1"/>
      <c r="Z397" s="1"/>
      <c r="AC397" s="1"/>
    </row>
    <row r="398" spans="3:29" x14ac:dyDescent="0.25">
      <c r="C398" s="5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1"/>
      <c r="Y398" s="1"/>
      <c r="Z398" s="1"/>
      <c r="AC398" s="1"/>
    </row>
    <row r="399" spans="3:29" x14ac:dyDescent="0.25">
      <c r="C399" s="5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1"/>
      <c r="Y399" s="1"/>
      <c r="Z399" s="1"/>
      <c r="AC399" s="1"/>
    </row>
    <row r="400" spans="3:29" x14ac:dyDescent="0.25">
      <c r="C400" s="5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1"/>
      <c r="Y400" s="1"/>
      <c r="Z400" s="1"/>
      <c r="AC400" s="1"/>
    </row>
    <row r="401" spans="3:29" x14ac:dyDescent="0.25">
      <c r="C401" s="5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1"/>
      <c r="Y401" s="1"/>
      <c r="Z401" s="1"/>
      <c r="AC401" s="1"/>
    </row>
    <row r="402" spans="3:29" x14ac:dyDescent="0.25">
      <c r="C402" s="5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1"/>
      <c r="Y402" s="1"/>
      <c r="Z402" s="1"/>
      <c r="AC402" s="1"/>
    </row>
    <row r="403" spans="3:29" x14ac:dyDescent="0.25">
      <c r="C403" s="5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1"/>
      <c r="Y403" s="1"/>
      <c r="Z403" s="1"/>
      <c r="AC403" s="1"/>
    </row>
    <row r="404" spans="3:29" x14ac:dyDescent="0.25">
      <c r="C404" s="5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1"/>
      <c r="Y404" s="1"/>
      <c r="Z404" s="1"/>
      <c r="AC404" s="1"/>
    </row>
    <row r="405" spans="3:29" x14ac:dyDescent="0.25">
      <c r="C405" s="5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1"/>
      <c r="Y405" s="1"/>
      <c r="Z405" s="1"/>
      <c r="AC405" s="1"/>
    </row>
    <row r="406" spans="3:29" x14ac:dyDescent="0.25">
      <c r="C406" s="5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1"/>
      <c r="Y406" s="1"/>
      <c r="Z406" s="1"/>
      <c r="AC406" s="1"/>
    </row>
    <row r="407" spans="3:29" x14ac:dyDescent="0.25">
      <c r="C407" s="5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1"/>
      <c r="Y407" s="1"/>
      <c r="Z407" s="1"/>
      <c r="AC407" s="1"/>
    </row>
    <row r="408" spans="3:29" x14ac:dyDescent="0.25">
      <c r="C408" s="5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1"/>
      <c r="Y408" s="1"/>
      <c r="Z408" s="1"/>
      <c r="AC408" s="1"/>
    </row>
    <row r="409" spans="3:29" x14ac:dyDescent="0.25">
      <c r="C409" s="5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1"/>
      <c r="Y409" s="1"/>
      <c r="Z409" s="1"/>
      <c r="AC409" s="1"/>
    </row>
    <row r="410" spans="3:29" x14ac:dyDescent="0.25">
      <c r="C410" s="5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1"/>
      <c r="Y410" s="1"/>
      <c r="Z410" s="1"/>
      <c r="AC410" s="1"/>
    </row>
    <row r="411" spans="3:29" x14ac:dyDescent="0.25">
      <c r="C411" s="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1"/>
      <c r="Y411" s="1"/>
      <c r="Z411" s="1"/>
      <c r="AC411" s="1"/>
    </row>
    <row r="412" spans="3:29" x14ac:dyDescent="0.25">
      <c r="C412" s="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1"/>
      <c r="Y412" s="1"/>
      <c r="Z412" s="1"/>
      <c r="AC412" s="1"/>
    </row>
    <row r="413" spans="3:29" x14ac:dyDescent="0.25">
      <c r="C413" s="5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1"/>
      <c r="Y413" s="1"/>
      <c r="Z413" s="1"/>
      <c r="AC413" s="1"/>
    </row>
    <row r="414" spans="3:29" x14ac:dyDescent="0.25">
      <c r="C414" s="5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1"/>
      <c r="Y414" s="1"/>
      <c r="Z414" s="1"/>
      <c r="AC414" s="1"/>
    </row>
    <row r="415" spans="3:29" x14ac:dyDescent="0.25">
      <c r="C415" s="5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1"/>
      <c r="Y415" s="1"/>
      <c r="Z415" s="1"/>
      <c r="AC415" s="1"/>
    </row>
    <row r="416" spans="3:29" x14ac:dyDescent="0.25">
      <c r="C416" s="5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1"/>
      <c r="Y416" s="1"/>
      <c r="Z416" s="1"/>
      <c r="AC416" s="1"/>
    </row>
    <row r="417" spans="3:29" x14ac:dyDescent="0.25">
      <c r="C417" s="5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1"/>
      <c r="Y417" s="1"/>
      <c r="Z417" s="1"/>
      <c r="AC417" s="1"/>
    </row>
    <row r="418" spans="3:29" x14ac:dyDescent="0.25">
      <c r="C418" s="5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1"/>
      <c r="Y418" s="1"/>
      <c r="Z418" s="1"/>
      <c r="AC418" s="1"/>
    </row>
    <row r="419" spans="3:29" x14ac:dyDescent="0.25">
      <c r="C419" s="5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1"/>
      <c r="Y419" s="1"/>
      <c r="Z419" s="1"/>
      <c r="AC419" s="1"/>
    </row>
    <row r="420" spans="3:29" x14ac:dyDescent="0.25">
      <c r="C420" s="5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1"/>
      <c r="Y420" s="1"/>
      <c r="Z420" s="1"/>
      <c r="AC420" s="1"/>
    </row>
    <row r="421" spans="3:29" x14ac:dyDescent="0.25">
      <c r="C421" s="5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1"/>
      <c r="Y421" s="1"/>
      <c r="Z421" s="1"/>
      <c r="AC421" s="1"/>
    </row>
    <row r="422" spans="3:29" x14ac:dyDescent="0.25">
      <c r="C422" s="5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1"/>
      <c r="Y422" s="1"/>
      <c r="Z422" s="1"/>
      <c r="AC422" s="1"/>
    </row>
    <row r="423" spans="3:29" x14ac:dyDescent="0.25">
      <c r="C423" s="5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1"/>
      <c r="Y423" s="1"/>
      <c r="Z423" s="1"/>
      <c r="AC423" s="1"/>
    </row>
    <row r="424" spans="3:29" x14ac:dyDescent="0.25">
      <c r="C424" s="5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1"/>
      <c r="Y424" s="1"/>
      <c r="Z424" s="1"/>
      <c r="AC424" s="1"/>
    </row>
    <row r="425" spans="3:29" x14ac:dyDescent="0.25">
      <c r="C425" s="5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1"/>
      <c r="Y425" s="1"/>
      <c r="Z425" s="1"/>
      <c r="AC425" s="1"/>
    </row>
    <row r="426" spans="3:29" x14ac:dyDescent="0.25">
      <c r="C426" s="5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1"/>
      <c r="Y426" s="1"/>
      <c r="Z426" s="1"/>
      <c r="AC426" s="1"/>
    </row>
    <row r="427" spans="3:29" x14ac:dyDescent="0.25">
      <c r="C427" s="5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1"/>
      <c r="Y427" s="1"/>
      <c r="Z427" s="1"/>
      <c r="AC427" s="1"/>
    </row>
    <row r="428" spans="3:29" x14ac:dyDescent="0.25">
      <c r="C428" s="5"/>
      <c r="X428" s="1"/>
      <c r="Y428" s="1"/>
      <c r="Z428" s="1"/>
      <c r="AC428" s="1"/>
    </row>
    <row r="429" spans="3:29" x14ac:dyDescent="0.25">
      <c r="C429" s="5"/>
      <c r="X429" s="1"/>
      <c r="Y429" s="1"/>
      <c r="Z429" s="1"/>
      <c r="AC429" s="1"/>
    </row>
    <row r="430" spans="3:29" x14ac:dyDescent="0.25">
      <c r="C430" s="5"/>
      <c r="X430" s="1"/>
      <c r="Y430" s="1"/>
      <c r="Z430" s="1"/>
      <c r="AC430" s="1"/>
    </row>
    <row r="431" spans="3:29" x14ac:dyDescent="0.25">
      <c r="C431" s="5"/>
      <c r="X431" s="1"/>
      <c r="Y431" s="1"/>
      <c r="Z431" s="1"/>
      <c r="AC431" s="1"/>
    </row>
    <row r="432" spans="3:29" x14ac:dyDescent="0.25">
      <c r="C432" s="5"/>
      <c r="X432" s="1"/>
      <c r="Y432" s="1"/>
      <c r="Z432" s="1"/>
      <c r="AC432" s="1"/>
    </row>
    <row r="433" spans="3:29" x14ac:dyDescent="0.25">
      <c r="C433" s="5"/>
      <c r="X433" s="1"/>
      <c r="Y433" s="1"/>
      <c r="Z433" s="1"/>
      <c r="AC433" s="1"/>
    </row>
    <row r="434" spans="3:29" x14ac:dyDescent="0.25">
      <c r="C434" s="5"/>
      <c r="X434" s="1"/>
      <c r="Y434" s="1"/>
      <c r="Z434" s="1"/>
      <c r="AC434" s="1"/>
    </row>
    <row r="435" spans="3:29" x14ac:dyDescent="0.25">
      <c r="C435" s="5"/>
      <c r="X435" s="1"/>
      <c r="Y435" s="1"/>
      <c r="Z435" s="1"/>
      <c r="AC435" s="1"/>
    </row>
    <row r="436" spans="3:29" x14ac:dyDescent="0.25">
      <c r="C436" s="5"/>
      <c r="X436" s="1"/>
      <c r="Y436" s="1"/>
      <c r="Z436" s="1"/>
      <c r="AC436" s="1"/>
    </row>
    <row r="437" spans="3:29" x14ac:dyDescent="0.25">
      <c r="C437" s="5"/>
      <c r="X437" s="1"/>
      <c r="Y437" s="1"/>
      <c r="Z437" s="1"/>
      <c r="AC437" s="1"/>
    </row>
    <row r="438" spans="3:29" x14ac:dyDescent="0.25">
      <c r="C438" s="5"/>
      <c r="X438" s="1"/>
      <c r="Y438" s="1"/>
      <c r="Z438" s="1"/>
      <c r="AC438" s="1"/>
    </row>
    <row r="439" spans="3:29" x14ac:dyDescent="0.25">
      <c r="C439" s="5"/>
      <c r="X439" s="1"/>
      <c r="Y439" s="1"/>
      <c r="Z439" s="1"/>
      <c r="AC439" s="1"/>
    </row>
    <row r="440" spans="3:29" x14ac:dyDescent="0.25">
      <c r="C440" s="5"/>
      <c r="X440" s="1"/>
      <c r="Y440" s="1"/>
      <c r="Z440" s="1"/>
      <c r="AC440" s="1"/>
    </row>
    <row r="441" spans="3:29" x14ac:dyDescent="0.25">
      <c r="C441" s="5"/>
      <c r="X441" s="1"/>
      <c r="Y441" s="1"/>
      <c r="Z441" s="1"/>
      <c r="AC441" s="1"/>
    </row>
    <row r="442" spans="3:29" x14ac:dyDescent="0.25">
      <c r="C442" s="5"/>
      <c r="X442" s="1"/>
      <c r="Y442" s="1"/>
      <c r="Z442" s="1"/>
      <c r="AC442" s="1"/>
    </row>
    <row r="443" spans="3:29" x14ac:dyDescent="0.25">
      <c r="C443" s="5"/>
      <c r="X443" s="1"/>
      <c r="Y443" s="1"/>
      <c r="Z443" s="1"/>
      <c r="AC443" s="1"/>
    </row>
    <row r="444" spans="3:29" x14ac:dyDescent="0.25">
      <c r="C444" s="5"/>
      <c r="X444" s="1"/>
      <c r="Y444" s="1"/>
      <c r="Z444" s="1"/>
      <c r="AC444" s="1"/>
    </row>
    <row r="445" spans="3:29" x14ac:dyDescent="0.25">
      <c r="C445" s="5"/>
      <c r="X445" s="1"/>
      <c r="Y445" s="1"/>
      <c r="Z445" s="1"/>
      <c r="AC445" s="1"/>
    </row>
    <row r="446" spans="3:29" x14ac:dyDescent="0.25">
      <c r="C446" s="5"/>
      <c r="X446" s="1"/>
      <c r="Y446" s="1"/>
      <c r="Z446" s="1"/>
      <c r="AC446" s="1"/>
    </row>
    <row r="447" spans="3:29" x14ac:dyDescent="0.25">
      <c r="C447" s="5"/>
      <c r="X447" s="1"/>
      <c r="Y447" s="1"/>
      <c r="Z447" s="1"/>
      <c r="AC447" s="1"/>
    </row>
    <row r="448" spans="3:29" x14ac:dyDescent="0.25">
      <c r="C448" s="5"/>
      <c r="X448" s="1"/>
      <c r="Y448" s="1"/>
      <c r="Z448" s="1"/>
      <c r="AC448" s="1"/>
    </row>
    <row r="449" spans="3:29" x14ac:dyDescent="0.25">
      <c r="C449" s="5"/>
      <c r="X449" s="1"/>
      <c r="Y449" s="1"/>
      <c r="Z449" s="1"/>
      <c r="AC449" s="1"/>
    </row>
    <row r="450" spans="3:29" x14ac:dyDescent="0.25">
      <c r="C450" s="5"/>
      <c r="X450" s="1"/>
      <c r="Y450" s="1"/>
      <c r="Z450" s="1"/>
      <c r="AC450" s="1"/>
    </row>
    <row r="451" spans="3:29" x14ac:dyDescent="0.25">
      <c r="C451" s="5"/>
      <c r="X451" s="1"/>
      <c r="Y451" s="1"/>
      <c r="Z451" s="1"/>
      <c r="AC451" s="1"/>
    </row>
    <row r="452" spans="3:29" x14ac:dyDescent="0.25">
      <c r="C452" s="5"/>
      <c r="X452" s="1"/>
      <c r="Y452" s="1"/>
      <c r="Z452" s="1"/>
      <c r="AC452" s="1"/>
    </row>
    <row r="453" spans="3:29" x14ac:dyDescent="0.25">
      <c r="C453" s="5"/>
      <c r="X453" s="1"/>
      <c r="Y453" s="1"/>
      <c r="Z453" s="1"/>
      <c r="AC453" s="1"/>
    </row>
    <row r="454" spans="3:29" x14ac:dyDescent="0.25">
      <c r="C454" s="5"/>
      <c r="X454" s="1"/>
      <c r="Y454" s="1"/>
      <c r="Z454" s="1"/>
      <c r="AC454" s="1"/>
    </row>
    <row r="455" spans="3:29" x14ac:dyDescent="0.25">
      <c r="C455" s="5"/>
      <c r="X455" s="1"/>
      <c r="Y455" s="1"/>
      <c r="Z455" s="1"/>
      <c r="AC455" s="1"/>
    </row>
    <row r="456" spans="3:29" x14ac:dyDescent="0.25">
      <c r="C456" s="5"/>
      <c r="X456" s="1"/>
      <c r="Y456" s="1"/>
      <c r="Z456" s="1"/>
      <c r="AC456" s="1"/>
    </row>
    <row r="457" spans="3:29" x14ac:dyDescent="0.25">
      <c r="C457" s="5"/>
      <c r="X457" s="1"/>
      <c r="Y457" s="1"/>
      <c r="Z457" s="1"/>
      <c r="AC457" s="1"/>
    </row>
    <row r="458" spans="3:29" x14ac:dyDescent="0.25">
      <c r="C458" s="5"/>
      <c r="X458" s="1"/>
      <c r="Y458" s="1"/>
      <c r="Z458" s="1"/>
      <c r="AC458" s="1"/>
    </row>
    <row r="459" spans="3:29" x14ac:dyDescent="0.25">
      <c r="C459" s="5"/>
      <c r="X459" s="1"/>
      <c r="Y459" s="1"/>
      <c r="Z459" s="1"/>
      <c r="AC459" s="1"/>
    </row>
    <row r="460" spans="3:29" x14ac:dyDescent="0.25">
      <c r="C460" s="5"/>
      <c r="X460" s="1"/>
      <c r="Y460" s="1"/>
      <c r="Z460" s="1"/>
      <c r="AC460" s="1"/>
    </row>
    <row r="461" spans="3:29" x14ac:dyDescent="0.25">
      <c r="C461" s="5"/>
      <c r="X461" s="1"/>
      <c r="Y461" s="1"/>
      <c r="Z461" s="1"/>
      <c r="AC461" s="1"/>
    </row>
    <row r="462" spans="3:29" x14ac:dyDescent="0.25">
      <c r="C462" s="5"/>
      <c r="X462" s="1"/>
      <c r="Y462" s="1"/>
      <c r="Z462" s="1"/>
      <c r="AC462" s="1"/>
    </row>
    <row r="463" spans="3:29" x14ac:dyDescent="0.25">
      <c r="C463" s="5"/>
      <c r="X463" s="1"/>
      <c r="Y463" s="1"/>
      <c r="Z463" s="1"/>
      <c r="AC463" s="1"/>
    </row>
    <row r="464" spans="3:29" x14ac:dyDescent="0.25">
      <c r="C464" s="5"/>
      <c r="X464" s="1"/>
      <c r="Y464" s="1"/>
      <c r="Z464" s="1"/>
      <c r="AC464" s="1"/>
    </row>
    <row r="465" spans="3:29" x14ac:dyDescent="0.25">
      <c r="C465" s="5"/>
      <c r="X465" s="1"/>
      <c r="Y465" s="1"/>
      <c r="Z465" s="1"/>
      <c r="AC465" s="1"/>
    </row>
    <row r="466" spans="3:29" x14ac:dyDescent="0.25">
      <c r="C466" s="5"/>
      <c r="X466" s="1"/>
      <c r="Y466" s="1"/>
      <c r="Z466" s="1"/>
      <c r="AC466" s="1"/>
    </row>
    <row r="467" spans="3:29" x14ac:dyDescent="0.25">
      <c r="C467" s="5"/>
      <c r="X467" s="1"/>
      <c r="Y467" s="1"/>
      <c r="Z467" s="1"/>
      <c r="AC467" s="1"/>
    </row>
    <row r="468" spans="3:29" x14ac:dyDescent="0.25">
      <c r="C468" s="5"/>
      <c r="X468" s="1"/>
      <c r="Y468" s="1"/>
      <c r="Z468" s="1"/>
      <c r="AC468" s="1"/>
    </row>
    <row r="469" spans="3:29" x14ac:dyDescent="0.25">
      <c r="C469" s="5"/>
      <c r="X469" s="1"/>
      <c r="Y469" s="1"/>
      <c r="Z469" s="1"/>
      <c r="AC469" s="1"/>
    </row>
    <row r="470" spans="3:29" x14ac:dyDescent="0.25">
      <c r="C470" s="5"/>
      <c r="X470" s="1"/>
      <c r="Y470" s="1"/>
      <c r="Z470" s="1"/>
      <c r="AC470" s="1"/>
    </row>
    <row r="471" spans="3:29" x14ac:dyDescent="0.25">
      <c r="C471" s="5"/>
      <c r="X471" s="1"/>
      <c r="Y471" s="1"/>
      <c r="Z471" s="1"/>
      <c r="AC471" s="1"/>
    </row>
    <row r="472" spans="3:29" x14ac:dyDescent="0.25">
      <c r="C472" s="5"/>
      <c r="X472" s="1"/>
      <c r="Y472" s="1"/>
      <c r="Z472" s="1"/>
      <c r="AC472" s="1"/>
    </row>
    <row r="473" spans="3:29" x14ac:dyDescent="0.25">
      <c r="C473" s="5"/>
      <c r="X473" s="1"/>
      <c r="Y473" s="1"/>
      <c r="Z473" s="1"/>
      <c r="AC473" s="1"/>
    </row>
    <row r="474" spans="3:29" x14ac:dyDescent="0.25">
      <c r="C474" s="5"/>
      <c r="X474" s="1"/>
      <c r="Y474" s="1"/>
      <c r="Z474" s="1"/>
      <c r="AC474" s="1"/>
    </row>
    <row r="475" spans="3:29" x14ac:dyDescent="0.25">
      <c r="C475" s="5"/>
      <c r="X475" s="1"/>
      <c r="Y475" s="1"/>
      <c r="Z475" s="1"/>
      <c r="AC475" s="1"/>
    </row>
    <row r="476" spans="3:29" x14ac:dyDescent="0.25">
      <c r="C476" s="5"/>
      <c r="X476" s="1"/>
      <c r="Y476" s="1"/>
      <c r="Z476" s="1"/>
      <c r="AC476" s="1"/>
    </row>
    <row r="477" spans="3:29" x14ac:dyDescent="0.25">
      <c r="C477" s="5"/>
      <c r="X477" s="1"/>
      <c r="Y477" s="1"/>
      <c r="Z477" s="1"/>
      <c r="AC477" s="1"/>
    </row>
    <row r="478" spans="3:29" x14ac:dyDescent="0.25">
      <c r="C478" s="5"/>
      <c r="X478" s="1"/>
      <c r="Y478" s="1"/>
      <c r="Z478" s="1"/>
      <c r="AC478" s="1"/>
    </row>
    <row r="479" spans="3:29" x14ac:dyDescent="0.25">
      <c r="C479" s="5"/>
      <c r="X479" s="1"/>
      <c r="Y479" s="1"/>
      <c r="Z479" s="1"/>
      <c r="AC479" s="1"/>
    </row>
    <row r="480" spans="3:29" x14ac:dyDescent="0.25">
      <c r="C480" s="5"/>
      <c r="X480" s="1"/>
      <c r="Y480" s="1"/>
      <c r="Z480" s="1"/>
      <c r="AC480" s="1"/>
    </row>
    <row r="481" spans="3:29" x14ac:dyDescent="0.25">
      <c r="C481" s="5"/>
      <c r="X481" s="1"/>
      <c r="Y481" s="1"/>
      <c r="Z481" s="1"/>
      <c r="AC481" s="1"/>
    </row>
    <row r="482" spans="3:29" x14ac:dyDescent="0.25">
      <c r="C482" s="5"/>
      <c r="X482" s="1"/>
      <c r="Y482" s="1"/>
      <c r="Z482" s="1"/>
      <c r="AC482" s="1"/>
    </row>
    <row r="483" spans="3:29" x14ac:dyDescent="0.25">
      <c r="C483" s="5"/>
      <c r="X483" s="1"/>
      <c r="Y483" s="1"/>
      <c r="Z483" s="1"/>
      <c r="AC483" s="1"/>
    </row>
    <row r="484" spans="3:29" x14ac:dyDescent="0.25">
      <c r="C484" s="5"/>
      <c r="X484" s="1"/>
      <c r="Y484" s="1"/>
      <c r="Z484" s="1"/>
      <c r="AC484" s="1"/>
    </row>
    <row r="485" spans="3:29" x14ac:dyDescent="0.25">
      <c r="C485" s="5"/>
      <c r="X485" s="1"/>
      <c r="Y485" s="1"/>
      <c r="Z485" s="1"/>
      <c r="AC485" s="1"/>
    </row>
    <row r="486" spans="3:29" x14ac:dyDescent="0.25">
      <c r="C486" s="5"/>
      <c r="X486" s="1"/>
      <c r="Y486" s="1"/>
      <c r="Z486" s="1"/>
      <c r="AC486" s="1"/>
    </row>
    <row r="487" spans="3:29" x14ac:dyDescent="0.25">
      <c r="C487" s="5"/>
      <c r="X487" s="1"/>
      <c r="Y487" s="1"/>
      <c r="Z487" s="1"/>
      <c r="AC487" s="1"/>
    </row>
    <row r="488" spans="3:29" x14ac:dyDescent="0.25">
      <c r="C488" s="5"/>
      <c r="X488" s="1"/>
      <c r="Y488" s="1"/>
      <c r="Z488" s="1"/>
      <c r="AC488" s="1"/>
    </row>
    <row r="489" spans="3:29" x14ac:dyDescent="0.25">
      <c r="C489" s="5"/>
      <c r="X489" s="1"/>
      <c r="Y489" s="1"/>
      <c r="Z489" s="1"/>
      <c r="AC489" s="1"/>
    </row>
    <row r="490" spans="3:29" x14ac:dyDescent="0.25">
      <c r="C490" s="5"/>
      <c r="X490" s="1"/>
      <c r="Y490" s="1"/>
      <c r="Z490" s="1"/>
      <c r="AC490" s="1"/>
    </row>
    <row r="491" spans="3:29" x14ac:dyDescent="0.25">
      <c r="C491" s="5"/>
      <c r="X491" s="1"/>
      <c r="Y491" s="1"/>
      <c r="Z491" s="1"/>
      <c r="AC491" s="1"/>
    </row>
    <row r="492" spans="3:29" x14ac:dyDescent="0.25">
      <c r="C492" s="5"/>
      <c r="X492" s="1"/>
      <c r="Y492" s="1"/>
      <c r="Z492" s="1"/>
      <c r="AC492" s="1"/>
    </row>
    <row r="493" spans="3:29" x14ac:dyDescent="0.25">
      <c r="C493" s="5"/>
      <c r="X493" s="1"/>
      <c r="Y493" s="1"/>
      <c r="Z493" s="1"/>
      <c r="AC493" s="1"/>
    </row>
    <row r="494" spans="3:29" x14ac:dyDescent="0.25">
      <c r="C494" s="5"/>
      <c r="X494" s="1"/>
      <c r="Y494" s="1"/>
      <c r="Z494" s="1"/>
      <c r="AC494" s="1"/>
    </row>
    <row r="495" spans="3:29" x14ac:dyDescent="0.25">
      <c r="C495" s="5"/>
      <c r="X495" s="1"/>
      <c r="Y495" s="1"/>
      <c r="Z495" s="1"/>
      <c r="AC495" s="1"/>
    </row>
    <row r="496" spans="3:29" x14ac:dyDescent="0.25">
      <c r="C496" s="5"/>
      <c r="X496" s="1"/>
      <c r="Y496" s="1"/>
      <c r="Z496" s="1"/>
      <c r="AC496" s="1"/>
    </row>
    <row r="497" spans="3:29" x14ac:dyDescent="0.25">
      <c r="C497" s="5"/>
      <c r="X497" s="1"/>
      <c r="Y497" s="1"/>
      <c r="Z497" s="1"/>
      <c r="AC497" s="1"/>
    </row>
    <row r="498" spans="3:29" x14ac:dyDescent="0.25">
      <c r="C498" s="5"/>
      <c r="X498" s="1"/>
      <c r="Y498" s="1"/>
      <c r="Z498" s="1"/>
      <c r="AC498" s="1"/>
    </row>
    <row r="499" spans="3:29" x14ac:dyDescent="0.25">
      <c r="C499" s="5"/>
      <c r="X499" s="1"/>
      <c r="Y499" s="1"/>
      <c r="Z499" s="1"/>
      <c r="AC499" s="1"/>
    </row>
    <row r="500" spans="3:29" x14ac:dyDescent="0.25">
      <c r="C500" s="5"/>
      <c r="X500" s="1"/>
      <c r="Y500" s="1"/>
      <c r="Z500" s="1"/>
      <c r="AC500" s="1"/>
    </row>
    <row r="501" spans="3:29" x14ac:dyDescent="0.25">
      <c r="C501" s="5"/>
      <c r="X501" s="1"/>
      <c r="Y501" s="1"/>
      <c r="Z501" s="1"/>
      <c r="AC501" s="1"/>
    </row>
    <row r="502" spans="3:29" x14ac:dyDescent="0.25">
      <c r="C502" s="5"/>
      <c r="X502" s="1"/>
      <c r="Y502" s="1"/>
      <c r="Z502" s="1"/>
      <c r="AC502" s="1"/>
    </row>
    <row r="503" spans="3:29" x14ac:dyDescent="0.25">
      <c r="C503" s="5"/>
      <c r="X503" s="1"/>
      <c r="Y503" s="1"/>
      <c r="Z503" s="1"/>
      <c r="AC503" s="1"/>
    </row>
    <row r="504" spans="3:29" x14ac:dyDescent="0.25">
      <c r="C504" s="5"/>
      <c r="X504" s="1"/>
      <c r="Y504" s="1"/>
      <c r="Z504" s="1"/>
      <c r="AC504" s="1"/>
    </row>
    <row r="505" spans="3:29" x14ac:dyDescent="0.25">
      <c r="C505" s="5"/>
      <c r="X505" s="1"/>
      <c r="Y505" s="1"/>
      <c r="Z505" s="1"/>
      <c r="AC505" s="1"/>
    </row>
    <row r="506" spans="3:29" x14ac:dyDescent="0.25">
      <c r="C506" s="5"/>
      <c r="X506" s="1"/>
      <c r="Y506" s="1"/>
      <c r="Z506" s="1"/>
      <c r="AC506" s="1"/>
    </row>
    <row r="507" spans="3:29" x14ac:dyDescent="0.25">
      <c r="C507" s="5"/>
      <c r="X507" s="1"/>
      <c r="Y507" s="1"/>
      <c r="Z507" s="1"/>
      <c r="AC507" s="1"/>
    </row>
    <row r="508" spans="3:29" x14ac:dyDescent="0.25">
      <c r="C508" s="5"/>
      <c r="X508" s="1"/>
      <c r="Y508" s="1"/>
      <c r="Z508" s="1"/>
      <c r="AC508" s="1"/>
    </row>
    <row r="509" spans="3:29" x14ac:dyDescent="0.25">
      <c r="C509" s="5"/>
      <c r="X509" s="1"/>
      <c r="Y509" s="1"/>
      <c r="Z509" s="1"/>
      <c r="AC509" s="1"/>
    </row>
    <row r="510" spans="3:29" x14ac:dyDescent="0.25">
      <c r="C510" s="5"/>
      <c r="X510" s="1"/>
      <c r="Y510" s="1"/>
      <c r="Z510" s="1"/>
      <c r="AC510" s="1"/>
    </row>
    <row r="511" spans="3:29" x14ac:dyDescent="0.25">
      <c r="C511" s="5"/>
      <c r="X511" s="1"/>
      <c r="Y511" s="1"/>
      <c r="Z511" s="1"/>
      <c r="AC511" s="1"/>
    </row>
    <row r="512" spans="3:29" x14ac:dyDescent="0.25">
      <c r="C512" s="5"/>
      <c r="X512" s="1"/>
      <c r="Y512" s="1"/>
      <c r="Z512" s="1"/>
      <c r="AC512" s="1"/>
    </row>
    <row r="513" spans="3:29" x14ac:dyDescent="0.25">
      <c r="C513" s="5"/>
      <c r="X513" s="1"/>
      <c r="Y513" s="1"/>
      <c r="Z513" s="1"/>
      <c r="AC513" s="1"/>
    </row>
    <row r="514" spans="3:29" x14ac:dyDescent="0.25">
      <c r="C514" s="5"/>
      <c r="X514" s="1"/>
      <c r="Y514" s="1"/>
      <c r="Z514" s="1"/>
      <c r="AC514" s="1"/>
    </row>
    <row r="515" spans="3:29" x14ac:dyDescent="0.25">
      <c r="C515" s="5"/>
      <c r="X515" s="1"/>
      <c r="Y515" s="1"/>
      <c r="Z515" s="1"/>
      <c r="AC515" s="1"/>
    </row>
    <row r="516" spans="3:29" x14ac:dyDescent="0.25">
      <c r="C516" s="5"/>
      <c r="X516" s="1"/>
      <c r="Y516" s="1"/>
      <c r="Z516" s="1"/>
      <c r="AC516" s="1"/>
    </row>
    <row r="517" spans="3:29" x14ac:dyDescent="0.25">
      <c r="C517" s="5"/>
      <c r="X517" s="1"/>
      <c r="Y517" s="1"/>
      <c r="Z517" s="1"/>
      <c r="AC517" s="1"/>
    </row>
    <row r="518" spans="3:29" x14ac:dyDescent="0.25">
      <c r="C518" s="5"/>
      <c r="X518" s="1"/>
      <c r="Y518" s="1"/>
      <c r="Z518" s="1"/>
      <c r="AC518" s="1"/>
    </row>
    <row r="519" spans="3:29" x14ac:dyDescent="0.25">
      <c r="C519" s="5"/>
      <c r="X519" s="1"/>
      <c r="Y519" s="1"/>
      <c r="Z519" s="1"/>
      <c r="AC519" s="1"/>
    </row>
    <row r="520" spans="3:29" x14ac:dyDescent="0.25">
      <c r="C520" s="5"/>
      <c r="X520" s="1"/>
      <c r="Y520" s="1"/>
      <c r="Z520" s="1"/>
      <c r="AC520" s="1"/>
    </row>
    <row r="521" spans="3:29" x14ac:dyDescent="0.25">
      <c r="C521" s="5"/>
      <c r="X521" s="1"/>
      <c r="Y521" s="1"/>
      <c r="Z521" s="1"/>
      <c r="AC521" s="1"/>
    </row>
    <row r="522" spans="3:29" x14ac:dyDescent="0.25">
      <c r="C522" s="5"/>
      <c r="X522" s="1"/>
      <c r="Y522" s="1"/>
      <c r="Z522" s="1"/>
      <c r="AC522" s="1"/>
    </row>
    <row r="523" spans="3:29" x14ac:dyDescent="0.25">
      <c r="C523" s="5"/>
      <c r="X523" s="1"/>
      <c r="Y523" s="1"/>
      <c r="Z523" s="1"/>
      <c r="AC523" s="1"/>
    </row>
    <row r="524" spans="3:29" x14ac:dyDescent="0.25">
      <c r="C524" s="5"/>
      <c r="X524" s="1"/>
      <c r="Y524" s="1"/>
      <c r="Z524" s="1"/>
      <c r="AC524" s="1"/>
    </row>
    <row r="525" spans="3:29" x14ac:dyDescent="0.25">
      <c r="C525" s="5"/>
      <c r="X525" s="1"/>
      <c r="Y525" s="1"/>
      <c r="Z525" s="1"/>
      <c r="AC525" s="1"/>
    </row>
    <row r="526" spans="3:29" x14ac:dyDescent="0.25">
      <c r="C526" s="5"/>
      <c r="X526" s="1"/>
      <c r="Y526" s="1"/>
      <c r="Z526" s="1"/>
      <c r="AC526" s="1"/>
    </row>
    <row r="527" spans="3:29" x14ac:dyDescent="0.25">
      <c r="C527" s="5"/>
      <c r="X527" s="1"/>
      <c r="Y527" s="1"/>
      <c r="Z527" s="1"/>
      <c r="AC527" s="1"/>
    </row>
    <row r="528" spans="3:29" x14ac:dyDescent="0.25">
      <c r="C528" s="5"/>
      <c r="X528" s="1"/>
      <c r="Y528" s="1"/>
      <c r="Z528" s="1"/>
      <c r="AC528" s="1"/>
    </row>
    <row r="529" spans="3:29" x14ac:dyDescent="0.25">
      <c r="C529" s="5"/>
      <c r="X529" s="1"/>
      <c r="Y529" s="1"/>
      <c r="Z529" s="1"/>
      <c r="AC529" s="1"/>
    </row>
    <row r="530" spans="3:29" x14ac:dyDescent="0.25">
      <c r="C530" s="5"/>
      <c r="Y530" s="1"/>
      <c r="Z530" s="1"/>
      <c r="AC530" s="1"/>
    </row>
    <row r="531" spans="3:29" x14ac:dyDescent="0.25">
      <c r="C531" s="5"/>
      <c r="Y531" s="1"/>
      <c r="Z531" s="1"/>
      <c r="AC531" s="1"/>
    </row>
    <row r="532" spans="3:29" x14ac:dyDescent="0.25">
      <c r="C532" s="5"/>
      <c r="Y532" s="1"/>
      <c r="Z532" s="1"/>
      <c r="AC532" s="1"/>
    </row>
    <row r="533" spans="3:29" x14ac:dyDescent="0.25">
      <c r="C533" s="5"/>
      <c r="Y533" s="1"/>
      <c r="Z533" s="1"/>
      <c r="AC533" s="1"/>
    </row>
    <row r="534" spans="3:29" x14ac:dyDescent="0.25">
      <c r="C534" s="5"/>
      <c r="Y534" s="1"/>
      <c r="Z534" s="1"/>
      <c r="AC534" s="1"/>
    </row>
    <row r="535" spans="3:29" x14ac:dyDescent="0.25">
      <c r="C535" s="5"/>
      <c r="Y535" s="1"/>
      <c r="Z535" s="1"/>
      <c r="AC535" s="1"/>
    </row>
    <row r="536" spans="3:29" x14ac:dyDescent="0.25">
      <c r="C536" s="5"/>
      <c r="Y536" s="1"/>
      <c r="Z536" s="1"/>
      <c r="AC536" s="1"/>
    </row>
    <row r="537" spans="3:29" x14ac:dyDescent="0.25">
      <c r="C537" s="5"/>
      <c r="Y537" s="1"/>
      <c r="Z537" s="1"/>
      <c r="AC537" s="1"/>
    </row>
    <row r="538" spans="3:29" x14ac:dyDescent="0.25">
      <c r="C538" s="5"/>
      <c r="Y538" s="1"/>
      <c r="Z538" s="1"/>
      <c r="AC538" s="1"/>
    </row>
    <row r="539" spans="3:29" x14ac:dyDescent="0.25">
      <c r="C539" s="5"/>
      <c r="Y539" s="1"/>
      <c r="Z539" s="1"/>
      <c r="AC539" s="1"/>
    </row>
    <row r="540" spans="3:29" x14ac:dyDescent="0.25">
      <c r="C540" s="5"/>
      <c r="Y540" s="1"/>
      <c r="Z540" s="1"/>
      <c r="AC540" s="1"/>
    </row>
    <row r="541" spans="3:29" x14ac:dyDescent="0.25">
      <c r="C541" s="5"/>
      <c r="Y541" s="1"/>
      <c r="Z541" s="1"/>
      <c r="AC541" s="1"/>
    </row>
    <row r="542" spans="3:29" x14ac:dyDescent="0.25">
      <c r="C542" s="5"/>
      <c r="Y542" s="1"/>
      <c r="Z542" s="1"/>
      <c r="AC542" s="1"/>
    </row>
    <row r="543" spans="3:29" x14ac:dyDescent="0.25">
      <c r="C543" s="5"/>
      <c r="Y543" s="1"/>
      <c r="Z543" s="1"/>
      <c r="AC543" s="1"/>
    </row>
    <row r="544" spans="3:29" x14ac:dyDescent="0.25">
      <c r="C544" s="5"/>
      <c r="Y544" s="1"/>
      <c r="Z544" s="1"/>
      <c r="AC544" s="1"/>
    </row>
    <row r="545" spans="3:29" x14ac:dyDescent="0.25">
      <c r="C545" s="5"/>
      <c r="Y545" s="1"/>
      <c r="Z545" s="1"/>
      <c r="AC545" s="1"/>
    </row>
    <row r="546" spans="3:29" x14ac:dyDescent="0.25">
      <c r="C546" s="5"/>
      <c r="Y546" s="1"/>
      <c r="Z546" s="1"/>
      <c r="AC546" s="1"/>
    </row>
    <row r="547" spans="3:29" x14ac:dyDescent="0.25">
      <c r="C547" s="5"/>
      <c r="Y547" s="1"/>
      <c r="Z547" s="1"/>
      <c r="AC547" s="1"/>
    </row>
    <row r="548" spans="3:29" x14ac:dyDescent="0.25">
      <c r="C548" s="5"/>
      <c r="Y548" s="1"/>
      <c r="Z548" s="1"/>
      <c r="AC548" s="1"/>
    </row>
    <row r="549" spans="3:29" x14ac:dyDescent="0.25">
      <c r="C549" s="5"/>
      <c r="Y549" s="1"/>
      <c r="Z549" s="1"/>
      <c r="AC549" s="1"/>
    </row>
    <row r="550" spans="3:29" x14ac:dyDescent="0.25">
      <c r="C550" s="5"/>
      <c r="Y550" s="1"/>
      <c r="Z550" s="1"/>
      <c r="AC550" s="1"/>
    </row>
    <row r="551" spans="3:29" x14ac:dyDescent="0.25">
      <c r="C551" s="5"/>
      <c r="Y551" s="1"/>
      <c r="Z551" s="1"/>
      <c r="AC551" s="1"/>
    </row>
    <row r="552" spans="3:29" x14ac:dyDescent="0.25">
      <c r="C552" s="5"/>
      <c r="Y552" s="1"/>
      <c r="Z552" s="1"/>
      <c r="AC552" s="1"/>
    </row>
    <row r="553" spans="3:29" x14ac:dyDescent="0.25">
      <c r="C553" s="5"/>
      <c r="Y553" s="1"/>
      <c r="Z553" s="1"/>
      <c r="AC553" s="1"/>
    </row>
    <row r="554" spans="3:29" x14ac:dyDescent="0.25">
      <c r="C554" s="5"/>
      <c r="AC554" s="1"/>
    </row>
    <row r="555" spans="3:29" x14ac:dyDescent="0.25">
      <c r="C555" s="5"/>
      <c r="AC555" s="1"/>
    </row>
    <row r="556" spans="3:29" x14ac:dyDescent="0.25">
      <c r="C556" s="5"/>
      <c r="AC556" s="1"/>
    </row>
    <row r="557" spans="3:29" x14ac:dyDescent="0.25">
      <c r="C557" s="5"/>
      <c r="AC557" s="1"/>
    </row>
    <row r="558" spans="3:29" x14ac:dyDescent="0.25">
      <c r="C558" s="5"/>
      <c r="AC558" s="1"/>
    </row>
    <row r="559" spans="3:29" x14ac:dyDescent="0.25">
      <c r="C559" s="5"/>
      <c r="AC559" s="1"/>
    </row>
    <row r="560" spans="3:29" x14ac:dyDescent="0.25">
      <c r="C560" s="5"/>
      <c r="AC560" s="1"/>
    </row>
    <row r="561" spans="3:29" x14ac:dyDescent="0.25">
      <c r="C561" s="5"/>
      <c r="AC561" s="1"/>
    </row>
    <row r="562" spans="3:29" x14ac:dyDescent="0.25">
      <c r="C562" s="5"/>
      <c r="AC562" s="1"/>
    </row>
    <row r="563" spans="3:29" x14ac:dyDescent="0.25">
      <c r="C563" s="5"/>
      <c r="AC563" s="1"/>
    </row>
    <row r="564" spans="3:29" x14ac:dyDescent="0.25">
      <c r="C564" s="5"/>
      <c r="AC564" s="1"/>
    </row>
    <row r="565" spans="3:29" x14ac:dyDescent="0.25">
      <c r="C565" s="5"/>
      <c r="AC565" s="1"/>
    </row>
    <row r="566" spans="3:29" x14ac:dyDescent="0.25">
      <c r="C566" s="5"/>
      <c r="AC566" s="1"/>
    </row>
    <row r="567" spans="3:29" x14ac:dyDescent="0.25">
      <c r="C567" s="5"/>
      <c r="AC567" s="1"/>
    </row>
    <row r="568" spans="3:29" x14ac:dyDescent="0.25">
      <c r="C568" s="5"/>
      <c r="AC568" s="1"/>
    </row>
    <row r="569" spans="3:29" x14ac:dyDescent="0.25">
      <c r="C569" s="5"/>
      <c r="AC569" s="1"/>
    </row>
    <row r="570" spans="3:29" x14ac:dyDescent="0.25">
      <c r="C570" s="5"/>
      <c r="AC570" s="1"/>
    </row>
    <row r="571" spans="3:29" x14ac:dyDescent="0.25">
      <c r="C571" s="5"/>
      <c r="AC571" s="1"/>
    </row>
    <row r="572" spans="3:29" x14ac:dyDescent="0.25">
      <c r="C572" s="5"/>
      <c r="AC572" s="1"/>
    </row>
    <row r="573" spans="3:29" x14ac:dyDescent="0.25">
      <c r="C573" s="5"/>
      <c r="AC573" s="1"/>
    </row>
    <row r="574" spans="3:29" x14ac:dyDescent="0.25">
      <c r="C574" s="5"/>
      <c r="AC574" s="1"/>
    </row>
    <row r="575" spans="3:29" x14ac:dyDescent="0.25">
      <c r="C575" s="5"/>
      <c r="AC575" s="1"/>
    </row>
    <row r="576" spans="3:29" x14ac:dyDescent="0.25">
      <c r="C576" s="5"/>
      <c r="AC576" s="1"/>
    </row>
    <row r="577" spans="3:29" x14ac:dyDescent="0.25">
      <c r="C577" s="5"/>
      <c r="AC577" s="1"/>
    </row>
    <row r="578" spans="3:29" x14ac:dyDescent="0.25">
      <c r="C578" s="5"/>
      <c r="AC578" s="1"/>
    </row>
    <row r="579" spans="3:29" x14ac:dyDescent="0.25">
      <c r="C579" s="5"/>
      <c r="AC579" s="1"/>
    </row>
    <row r="580" spans="3:29" x14ac:dyDescent="0.25">
      <c r="C580" s="5"/>
      <c r="AC580" s="1"/>
    </row>
    <row r="581" spans="3:29" x14ac:dyDescent="0.25">
      <c r="C581" s="5"/>
      <c r="AC581" s="1"/>
    </row>
    <row r="582" spans="3:29" x14ac:dyDescent="0.25">
      <c r="C582" s="5"/>
      <c r="AC582" s="1"/>
    </row>
    <row r="583" spans="3:29" x14ac:dyDescent="0.25">
      <c r="C583" s="5"/>
      <c r="AC583" s="1"/>
    </row>
    <row r="584" spans="3:29" x14ac:dyDescent="0.25">
      <c r="C584" s="5"/>
      <c r="AC584" s="1"/>
    </row>
    <row r="585" spans="3:29" x14ac:dyDescent="0.25">
      <c r="C585" s="5"/>
      <c r="AC585" s="1"/>
    </row>
    <row r="586" spans="3:29" x14ac:dyDescent="0.25">
      <c r="C586" s="5"/>
      <c r="AC586" s="1"/>
    </row>
    <row r="587" spans="3:29" x14ac:dyDescent="0.25">
      <c r="C587" s="5"/>
      <c r="AC587" s="1"/>
    </row>
    <row r="588" spans="3:29" x14ac:dyDescent="0.25">
      <c r="C588" s="5"/>
      <c r="AC588" s="1"/>
    </row>
    <row r="589" spans="3:29" x14ac:dyDescent="0.25">
      <c r="C589" s="5"/>
      <c r="AC589" s="1"/>
    </row>
    <row r="590" spans="3:29" x14ac:dyDescent="0.25">
      <c r="C590" s="5"/>
      <c r="AC590" s="1"/>
    </row>
    <row r="591" spans="3:29" x14ac:dyDescent="0.25">
      <c r="C591" s="5"/>
      <c r="AC591" s="1"/>
    </row>
    <row r="592" spans="3:29" x14ac:dyDescent="0.25">
      <c r="C592" s="5"/>
      <c r="AC592" s="1"/>
    </row>
    <row r="593" spans="3:29" x14ac:dyDescent="0.25">
      <c r="C593" s="5"/>
      <c r="AC593" s="1"/>
    </row>
    <row r="594" spans="3:29" x14ac:dyDescent="0.25">
      <c r="C594" s="5"/>
      <c r="AC594" s="1"/>
    </row>
    <row r="595" spans="3:29" x14ac:dyDescent="0.25">
      <c r="C595" s="5"/>
      <c r="AC595" s="1"/>
    </row>
    <row r="596" spans="3:29" x14ac:dyDescent="0.25">
      <c r="C596" s="5"/>
      <c r="AC596" s="1"/>
    </row>
    <row r="597" spans="3:29" x14ac:dyDescent="0.25">
      <c r="C597" s="5"/>
      <c r="AC597" s="1"/>
    </row>
    <row r="598" spans="3:29" x14ac:dyDescent="0.25">
      <c r="C598" s="5"/>
      <c r="AC598" s="1"/>
    </row>
    <row r="599" spans="3:29" x14ac:dyDescent="0.25">
      <c r="C599" s="5"/>
      <c r="AC599" s="1"/>
    </row>
    <row r="600" spans="3:29" x14ac:dyDescent="0.25">
      <c r="C600" s="5"/>
      <c r="AC600" s="1"/>
    </row>
    <row r="601" spans="3:29" x14ac:dyDescent="0.25">
      <c r="C601" s="5"/>
      <c r="AC601" s="1"/>
    </row>
    <row r="602" spans="3:29" x14ac:dyDescent="0.25">
      <c r="C602" s="5"/>
      <c r="AC602" s="1"/>
    </row>
    <row r="603" spans="3:29" x14ac:dyDescent="0.25">
      <c r="C603" s="5"/>
      <c r="AC603" s="1"/>
    </row>
    <row r="604" spans="3:29" x14ac:dyDescent="0.25">
      <c r="C604" s="5"/>
      <c r="AC604" s="1"/>
    </row>
    <row r="605" spans="3:29" x14ac:dyDescent="0.25">
      <c r="C605" s="5"/>
      <c r="AC605" s="1"/>
    </row>
    <row r="606" spans="3:29" x14ac:dyDescent="0.25">
      <c r="C606" s="5"/>
      <c r="AC606" s="1"/>
    </row>
    <row r="607" spans="3:29" x14ac:dyDescent="0.25">
      <c r="C607" s="5"/>
      <c r="AC607" s="1"/>
    </row>
    <row r="608" spans="3:29" x14ac:dyDescent="0.25">
      <c r="C608" s="5"/>
      <c r="AC608" s="1"/>
    </row>
    <row r="609" spans="3:29" x14ac:dyDescent="0.25">
      <c r="C609" s="5"/>
      <c r="AC609" s="1"/>
    </row>
    <row r="610" spans="3:29" x14ac:dyDescent="0.25">
      <c r="C610" s="5"/>
      <c r="AC610" s="1"/>
    </row>
    <row r="611" spans="3:29" x14ac:dyDescent="0.25">
      <c r="C611" s="5"/>
      <c r="AC611" s="1"/>
    </row>
    <row r="612" spans="3:29" x14ac:dyDescent="0.25">
      <c r="C612" s="5"/>
      <c r="AC612" s="1"/>
    </row>
    <row r="613" spans="3:29" x14ac:dyDescent="0.25">
      <c r="C613" s="5"/>
      <c r="AC613" s="1"/>
    </row>
    <row r="614" spans="3:29" x14ac:dyDescent="0.25">
      <c r="C614" s="5"/>
      <c r="AC614" s="1"/>
    </row>
    <row r="615" spans="3:29" x14ac:dyDescent="0.25">
      <c r="C615" s="5"/>
      <c r="AC615" s="1"/>
    </row>
    <row r="616" spans="3:29" x14ac:dyDescent="0.25">
      <c r="C616" s="5"/>
      <c r="AC616" s="1"/>
    </row>
    <row r="617" spans="3:29" x14ac:dyDescent="0.25">
      <c r="C617" s="5"/>
      <c r="AC617" s="1"/>
    </row>
    <row r="618" spans="3:29" x14ac:dyDescent="0.25">
      <c r="C618" s="5"/>
      <c r="AC618" s="1"/>
    </row>
    <row r="619" spans="3:29" x14ac:dyDescent="0.25">
      <c r="C619" s="5"/>
      <c r="AC619" s="1"/>
    </row>
    <row r="620" spans="3:29" x14ac:dyDescent="0.25">
      <c r="C620" s="5"/>
      <c r="AC620" s="1"/>
    </row>
    <row r="621" spans="3:29" x14ac:dyDescent="0.25">
      <c r="C621" s="5"/>
      <c r="AC621" s="1"/>
    </row>
    <row r="622" spans="3:29" x14ac:dyDescent="0.25">
      <c r="C622" s="5"/>
      <c r="AC622" s="1"/>
    </row>
    <row r="623" spans="3:29" x14ac:dyDescent="0.25">
      <c r="C623" s="5"/>
      <c r="AC623" s="1"/>
    </row>
    <row r="624" spans="3:29" x14ac:dyDescent="0.25">
      <c r="C624" s="5"/>
      <c r="AC624" s="1"/>
    </row>
    <row r="625" spans="3:29" x14ac:dyDescent="0.25">
      <c r="C625" s="5"/>
      <c r="AC625" s="1"/>
    </row>
    <row r="626" spans="3:29" x14ac:dyDescent="0.25">
      <c r="C626" s="5"/>
      <c r="AC626" s="1"/>
    </row>
    <row r="627" spans="3:29" x14ac:dyDescent="0.25">
      <c r="C627" s="5"/>
      <c r="AC627" s="1"/>
    </row>
    <row r="628" spans="3:29" x14ac:dyDescent="0.25">
      <c r="C628" s="5"/>
      <c r="AC628" s="1"/>
    </row>
    <row r="629" spans="3:29" x14ac:dyDescent="0.25">
      <c r="C629" s="5"/>
      <c r="AC629" s="1"/>
    </row>
    <row r="630" spans="3:29" x14ac:dyDescent="0.25">
      <c r="C630" s="5"/>
      <c r="AC630" s="1"/>
    </row>
    <row r="631" spans="3:29" x14ac:dyDescent="0.25">
      <c r="C631" s="5"/>
      <c r="AC631" s="1"/>
    </row>
    <row r="632" spans="3:29" x14ac:dyDescent="0.25">
      <c r="C632" s="5"/>
      <c r="AC632" s="1"/>
    </row>
    <row r="633" spans="3:29" x14ac:dyDescent="0.25">
      <c r="C633" s="5"/>
      <c r="AC633" s="1"/>
    </row>
    <row r="634" spans="3:29" x14ac:dyDescent="0.25">
      <c r="C634" s="5"/>
      <c r="AC634" s="1"/>
    </row>
    <row r="635" spans="3:29" x14ac:dyDescent="0.25">
      <c r="C635" s="5"/>
      <c r="AC635" s="1"/>
    </row>
    <row r="636" spans="3:29" x14ac:dyDescent="0.25">
      <c r="C636" s="5"/>
      <c r="AC636" s="1"/>
    </row>
    <row r="637" spans="3:29" x14ac:dyDescent="0.25">
      <c r="C637" s="5"/>
      <c r="AC637" s="1"/>
    </row>
    <row r="638" spans="3:29" x14ac:dyDescent="0.25">
      <c r="C638" s="5"/>
      <c r="AC638" s="1"/>
    </row>
    <row r="639" spans="3:29" x14ac:dyDescent="0.25">
      <c r="C639" s="5"/>
      <c r="AC639" s="1"/>
    </row>
    <row r="640" spans="3:29" x14ac:dyDescent="0.25">
      <c r="C640" s="5"/>
      <c r="AC640" s="1"/>
    </row>
    <row r="641" spans="3:29" x14ac:dyDescent="0.25">
      <c r="C641" s="5"/>
      <c r="AC641" s="1"/>
    </row>
    <row r="642" spans="3:29" x14ac:dyDescent="0.25">
      <c r="C642" s="5"/>
      <c r="AC642" s="1"/>
    </row>
    <row r="643" spans="3:29" x14ac:dyDescent="0.25">
      <c r="C643" s="5"/>
      <c r="AC643" s="1"/>
    </row>
    <row r="644" spans="3:29" x14ac:dyDescent="0.25">
      <c r="C644" s="5"/>
      <c r="AC644" s="1"/>
    </row>
    <row r="645" spans="3:29" x14ac:dyDescent="0.25">
      <c r="C645" s="5"/>
      <c r="AC645" s="1"/>
    </row>
    <row r="646" spans="3:29" x14ac:dyDescent="0.25">
      <c r="C646" s="5"/>
      <c r="AC646" s="1"/>
    </row>
    <row r="647" spans="3:29" x14ac:dyDescent="0.25">
      <c r="C647" s="5"/>
      <c r="AC647" s="1"/>
    </row>
    <row r="648" spans="3:29" x14ac:dyDescent="0.25">
      <c r="C648" s="5"/>
      <c r="AC648" s="1"/>
    </row>
    <row r="649" spans="3:29" x14ac:dyDescent="0.25">
      <c r="C649" s="5"/>
      <c r="AC649" s="1"/>
    </row>
    <row r="650" spans="3:29" x14ac:dyDescent="0.25">
      <c r="C650" s="5"/>
      <c r="AC650" s="1"/>
    </row>
    <row r="651" spans="3:29" x14ac:dyDescent="0.25">
      <c r="C651" s="5"/>
      <c r="AC651" s="1"/>
    </row>
    <row r="652" spans="3:29" x14ac:dyDescent="0.25">
      <c r="C652" s="5"/>
      <c r="AC652" s="1"/>
    </row>
    <row r="653" spans="3:29" x14ac:dyDescent="0.25">
      <c r="C653" s="5"/>
      <c r="AC653" s="1"/>
    </row>
    <row r="654" spans="3:29" x14ac:dyDescent="0.25">
      <c r="C654" s="5"/>
      <c r="AC654" s="1"/>
    </row>
    <row r="655" spans="3:29" x14ac:dyDescent="0.25">
      <c r="C655" s="5"/>
      <c r="AC655" s="1"/>
    </row>
    <row r="656" spans="3:29" x14ac:dyDescent="0.25">
      <c r="C656" s="5"/>
      <c r="AC656" s="1"/>
    </row>
    <row r="657" spans="3:29" x14ac:dyDescent="0.25">
      <c r="C657" s="5"/>
      <c r="AC657" s="1"/>
    </row>
    <row r="658" spans="3:29" x14ac:dyDescent="0.25">
      <c r="C658" s="5"/>
      <c r="AC658" s="1"/>
    </row>
    <row r="659" spans="3:29" x14ac:dyDescent="0.25">
      <c r="C659" s="5"/>
      <c r="AC659" s="1"/>
    </row>
    <row r="660" spans="3:29" x14ac:dyDescent="0.25">
      <c r="C660" s="5"/>
      <c r="AC660" s="1"/>
    </row>
    <row r="661" spans="3:29" x14ac:dyDescent="0.25">
      <c r="C661" s="5"/>
      <c r="AC661" s="1"/>
    </row>
    <row r="662" spans="3:29" x14ac:dyDescent="0.25">
      <c r="C662" s="5"/>
      <c r="AC662" s="1"/>
    </row>
    <row r="663" spans="3:29" x14ac:dyDescent="0.25">
      <c r="C663" s="5"/>
      <c r="AC663" s="1"/>
    </row>
    <row r="664" spans="3:29" x14ac:dyDescent="0.25">
      <c r="C664" s="5"/>
      <c r="AC664" s="1"/>
    </row>
    <row r="665" spans="3:29" x14ac:dyDescent="0.25">
      <c r="C665" s="5"/>
      <c r="AC665" s="1"/>
    </row>
    <row r="666" spans="3:29" x14ac:dyDescent="0.25">
      <c r="C666" s="5"/>
      <c r="AC666" s="1"/>
    </row>
    <row r="667" spans="3:29" x14ac:dyDescent="0.25">
      <c r="C667" s="5"/>
      <c r="AC667" s="1"/>
    </row>
    <row r="668" spans="3:29" x14ac:dyDescent="0.25">
      <c r="C668" s="5"/>
      <c r="AC668" s="1"/>
    </row>
    <row r="669" spans="3:29" x14ac:dyDescent="0.25">
      <c r="C669" s="5"/>
      <c r="AC669" s="1"/>
    </row>
    <row r="670" spans="3:29" x14ac:dyDescent="0.25">
      <c r="C670" s="5"/>
      <c r="AC670" s="1"/>
    </row>
    <row r="671" spans="3:29" x14ac:dyDescent="0.25">
      <c r="C671" s="5"/>
      <c r="AC671" s="1"/>
    </row>
    <row r="672" spans="3:29" x14ac:dyDescent="0.25">
      <c r="C672" s="5"/>
      <c r="AC672" s="1"/>
    </row>
    <row r="673" spans="3:29" x14ac:dyDescent="0.25">
      <c r="C673" s="5"/>
      <c r="AC673" s="1"/>
    </row>
    <row r="674" spans="3:29" x14ac:dyDescent="0.25">
      <c r="C674" s="5"/>
      <c r="AC674" s="1"/>
    </row>
    <row r="675" spans="3:29" x14ac:dyDescent="0.25">
      <c r="C675" s="5"/>
      <c r="AC675" s="1"/>
    </row>
    <row r="676" spans="3:29" x14ac:dyDescent="0.25">
      <c r="C676" s="5"/>
      <c r="AC676" s="1"/>
    </row>
    <row r="677" spans="3:29" x14ac:dyDescent="0.25">
      <c r="C677" s="5"/>
      <c r="AC677" s="1"/>
    </row>
    <row r="678" spans="3:29" x14ac:dyDescent="0.25">
      <c r="C678" s="5"/>
      <c r="AC678" s="1"/>
    </row>
    <row r="679" spans="3:29" x14ac:dyDescent="0.25">
      <c r="C679" s="5"/>
      <c r="AC679" s="1"/>
    </row>
    <row r="680" spans="3:29" x14ac:dyDescent="0.25">
      <c r="C680" s="5"/>
      <c r="AC680" s="1"/>
    </row>
    <row r="681" spans="3:29" x14ac:dyDescent="0.25">
      <c r="C681" s="5"/>
      <c r="AC681" s="1"/>
    </row>
    <row r="682" spans="3:29" x14ac:dyDescent="0.25">
      <c r="C682" s="5"/>
      <c r="AC682" s="1"/>
    </row>
    <row r="683" spans="3:29" x14ac:dyDescent="0.25">
      <c r="C683" s="5"/>
      <c r="AC683" s="1"/>
    </row>
    <row r="684" spans="3:29" x14ac:dyDescent="0.25">
      <c r="C684" s="5"/>
      <c r="AC684" s="1"/>
    </row>
    <row r="685" spans="3:29" x14ac:dyDescent="0.25">
      <c r="C685" s="5"/>
      <c r="AC685" s="1"/>
    </row>
    <row r="686" spans="3:29" x14ac:dyDescent="0.25">
      <c r="C686" s="5"/>
      <c r="AC686" s="1"/>
    </row>
    <row r="687" spans="3:29" x14ac:dyDescent="0.25">
      <c r="C687" s="5"/>
      <c r="AC687" s="1"/>
    </row>
    <row r="688" spans="3:29" x14ac:dyDescent="0.25">
      <c r="C688" s="5"/>
      <c r="AC688" s="1"/>
    </row>
    <row r="689" spans="3:29" x14ac:dyDescent="0.25">
      <c r="C689" s="5"/>
      <c r="AC689" s="1"/>
    </row>
    <row r="690" spans="3:29" x14ac:dyDescent="0.25">
      <c r="C690" s="5"/>
      <c r="AC690" s="1"/>
    </row>
    <row r="691" spans="3:29" x14ac:dyDescent="0.25">
      <c r="C691" s="5"/>
      <c r="AC691" s="1"/>
    </row>
    <row r="692" spans="3:29" x14ac:dyDescent="0.25">
      <c r="C692" s="5"/>
      <c r="AC692" s="1"/>
    </row>
    <row r="693" spans="3:29" x14ac:dyDescent="0.25">
      <c r="C693" s="5"/>
      <c r="AC693" s="1"/>
    </row>
    <row r="694" spans="3:29" x14ac:dyDescent="0.25">
      <c r="C694" s="5"/>
      <c r="AC694" s="1"/>
    </row>
    <row r="695" spans="3:29" x14ac:dyDescent="0.25">
      <c r="C695" s="5"/>
      <c r="AC695" s="1"/>
    </row>
    <row r="696" spans="3:29" x14ac:dyDescent="0.25">
      <c r="C696" s="5"/>
      <c r="AC696" s="1"/>
    </row>
    <row r="697" spans="3:29" x14ac:dyDescent="0.25">
      <c r="C697" s="5"/>
      <c r="AC697" s="1"/>
    </row>
    <row r="698" spans="3:29" x14ac:dyDescent="0.25">
      <c r="C698" s="5"/>
      <c r="AC698" s="1"/>
    </row>
    <row r="699" spans="3:29" x14ac:dyDescent="0.25">
      <c r="C699" s="5"/>
      <c r="AC699" s="1"/>
    </row>
    <row r="700" spans="3:29" x14ac:dyDescent="0.25">
      <c r="C700" s="5"/>
      <c r="AC700" s="1"/>
    </row>
    <row r="701" spans="3:29" x14ac:dyDescent="0.25">
      <c r="C701" s="5"/>
      <c r="AC701" s="1"/>
    </row>
    <row r="702" spans="3:29" x14ac:dyDescent="0.25">
      <c r="C702" s="5"/>
      <c r="AC702" s="1"/>
    </row>
    <row r="703" spans="3:29" x14ac:dyDescent="0.25">
      <c r="C703" s="5"/>
      <c r="AC703" s="1"/>
    </row>
    <row r="704" spans="3:29" x14ac:dyDescent="0.25">
      <c r="C704" s="5"/>
      <c r="AC704" s="1"/>
    </row>
    <row r="705" spans="3:29" x14ac:dyDescent="0.25">
      <c r="C705" s="5"/>
      <c r="AC705" s="1"/>
    </row>
    <row r="706" spans="3:29" x14ac:dyDescent="0.25">
      <c r="C706" s="5"/>
      <c r="AC706" s="1"/>
    </row>
    <row r="707" spans="3:29" x14ac:dyDescent="0.25">
      <c r="C707" s="5"/>
      <c r="AC707" s="1"/>
    </row>
    <row r="708" spans="3:29" x14ac:dyDescent="0.25">
      <c r="C708" s="5"/>
      <c r="AC708" s="1"/>
    </row>
    <row r="709" spans="3:29" x14ac:dyDescent="0.25">
      <c r="C709" s="5"/>
      <c r="AC709" s="1"/>
    </row>
    <row r="710" spans="3:29" x14ac:dyDescent="0.25">
      <c r="C710" s="5"/>
      <c r="AC710" s="1"/>
    </row>
    <row r="711" spans="3:29" x14ac:dyDescent="0.25">
      <c r="C711" s="5"/>
      <c r="AC711" s="1"/>
    </row>
    <row r="712" spans="3:29" x14ac:dyDescent="0.25">
      <c r="C712" s="5"/>
      <c r="AC712" s="1"/>
    </row>
    <row r="713" spans="3:29" x14ac:dyDescent="0.25">
      <c r="C713" s="5"/>
      <c r="AC713" s="1"/>
    </row>
    <row r="714" spans="3:29" x14ac:dyDescent="0.25">
      <c r="C714" s="5"/>
      <c r="AC714" s="1"/>
    </row>
    <row r="715" spans="3:29" x14ac:dyDescent="0.25">
      <c r="C715" s="5"/>
      <c r="AC715" s="1"/>
    </row>
    <row r="716" spans="3:29" x14ac:dyDescent="0.25">
      <c r="C716" s="5"/>
      <c r="AC716" s="1"/>
    </row>
    <row r="717" spans="3:29" x14ac:dyDescent="0.25">
      <c r="C717" s="5"/>
      <c r="AC717" s="1"/>
    </row>
    <row r="718" spans="3:29" x14ac:dyDescent="0.25">
      <c r="C718" s="5"/>
      <c r="AC718" s="1"/>
    </row>
    <row r="719" spans="3:29" x14ac:dyDescent="0.25">
      <c r="C719" s="5"/>
      <c r="AC719" s="1"/>
    </row>
    <row r="720" spans="3:29" x14ac:dyDescent="0.25">
      <c r="C720" s="5"/>
      <c r="AC720" s="1"/>
    </row>
    <row r="721" spans="3:29" x14ac:dyDescent="0.25">
      <c r="C721" s="5"/>
      <c r="AC721" s="1"/>
    </row>
    <row r="722" spans="3:29" x14ac:dyDescent="0.25">
      <c r="C722" s="5"/>
      <c r="AC722" s="1"/>
    </row>
    <row r="723" spans="3:29" x14ac:dyDescent="0.25">
      <c r="C723" s="5"/>
      <c r="AC723" s="1"/>
    </row>
    <row r="724" spans="3:29" x14ac:dyDescent="0.25">
      <c r="C724" s="5"/>
      <c r="AC724" s="1"/>
    </row>
    <row r="725" spans="3:29" x14ac:dyDescent="0.25">
      <c r="C725" s="5"/>
      <c r="AC725" s="1"/>
    </row>
    <row r="726" spans="3:29" x14ac:dyDescent="0.25">
      <c r="C726" s="5"/>
      <c r="AC726" s="1"/>
    </row>
    <row r="727" spans="3:29" x14ac:dyDescent="0.25">
      <c r="C727" s="5"/>
      <c r="AC727" s="1"/>
    </row>
    <row r="728" spans="3:29" x14ac:dyDescent="0.25">
      <c r="C728" s="5"/>
      <c r="AC728" s="1"/>
    </row>
    <row r="729" spans="3:29" x14ac:dyDescent="0.25">
      <c r="C729" s="5"/>
    </row>
    <row r="730" spans="3:29" x14ac:dyDescent="0.25">
      <c r="C730" s="5"/>
    </row>
    <row r="731" spans="3:29" x14ac:dyDescent="0.25">
      <c r="C731" s="5"/>
    </row>
    <row r="732" spans="3:29" x14ac:dyDescent="0.25">
      <c r="C732" s="5"/>
    </row>
    <row r="733" spans="3:29" x14ac:dyDescent="0.25">
      <c r="C733" s="5"/>
    </row>
    <row r="734" spans="3:29" x14ac:dyDescent="0.25">
      <c r="C734" s="5"/>
    </row>
    <row r="735" spans="3:29" x14ac:dyDescent="0.25">
      <c r="C735" s="5"/>
    </row>
    <row r="736" spans="3:29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  <row r="1805" spans="3:3" x14ac:dyDescent="0.25">
      <c r="C1805" s="5"/>
    </row>
    <row r="1806" spans="3:3" x14ac:dyDescent="0.25">
      <c r="C1806" s="5"/>
    </row>
    <row r="1807" spans="3:3" x14ac:dyDescent="0.25">
      <c r="C1807" s="5"/>
    </row>
    <row r="1808" spans="3:3" x14ac:dyDescent="0.25">
      <c r="C1808" s="5"/>
    </row>
    <row r="1809" spans="3:3" x14ac:dyDescent="0.25">
      <c r="C1809" s="5"/>
    </row>
    <row r="1810" spans="3:3" x14ac:dyDescent="0.25">
      <c r="C1810" s="5"/>
    </row>
    <row r="1811" spans="3:3" x14ac:dyDescent="0.25">
      <c r="C1811" s="5"/>
    </row>
    <row r="1812" spans="3:3" x14ac:dyDescent="0.25">
      <c r="C1812" s="5"/>
    </row>
    <row r="1813" spans="3:3" x14ac:dyDescent="0.25">
      <c r="C1813" s="5"/>
    </row>
    <row r="1814" spans="3:3" x14ac:dyDescent="0.25">
      <c r="C1814" s="5"/>
    </row>
    <row r="1815" spans="3:3" x14ac:dyDescent="0.25">
      <c r="C1815" s="5"/>
    </row>
    <row r="1816" spans="3:3" x14ac:dyDescent="0.25">
      <c r="C1816" s="5"/>
    </row>
    <row r="1817" spans="3:3" x14ac:dyDescent="0.25">
      <c r="C1817" s="5"/>
    </row>
    <row r="1818" spans="3:3" x14ac:dyDescent="0.25">
      <c r="C1818" s="5"/>
    </row>
    <row r="1819" spans="3:3" x14ac:dyDescent="0.25">
      <c r="C1819" s="5"/>
    </row>
    <row r="1820" spans="3:3" x14ac:dyDescent="0.25">
      <c r="C1820" s="5"/>
    </row>
    <row r="1821" spans="3:3" x14ac:dyDescent="0.25">
      <c r="C1821" s="5"/>
    </row>
    <row r="1822" spans="3:3" x14ac:dyDescent="0.25">
      <c r="C1822" s="5"/>
    </row>
    <row r="1823" spans="3:3" x14ac:dyDescent="0.25">
      <c r="C1823" s="5"/>
    </row>
    <row r="1824" spans="3:3" x14ac:dyDescent="0.25">
      <c r="C1824" s="5"/>
    </row>
    <row r="1825" spans="3:3" x14ac:dyDescent="0.25">
      <c r="C1825" s="5"/>
    </row>
    <row r="1826" spans="3:3" x14ac:dyDescent="0.25">
      <c r="C1826" s="5"/>
    </row>
    <row r="1827" spans="3:3" x14ac:dyDescent="0.25">
      <c r="C1827" s="5"/>
    </row>
    <row r="1828" spans="3:3" x14ac:dyDescent="0.25">
      <c r="C1828" s="5"/>
    </row>
    <row r="1829" spans="3:3" x14ac:dyDescent="0.25">
      <c r="C1829" s="5"/>
    </row>
    <row r="1830" spans="3:3" x14ac:dyDescent="0.25">
      <c r="C1830" s="5"/>
    </row>
    <row r="1831" spans="3:3" x14ac:dyDescent="0.25">
      <c r="C1831" s="5"/>
    </row>
    <row r="1832" spans="3:3" x14ac:dyDescent="0.25">
      <c r="C1832" s="5"/>
    </row>
    <row r="1833" spans="3:3" x14ac:dyDescent="0.25">
      <c r="C1833" s="5"/>
    </row>
    <row r="1834" spans="3:3" x14ac:dyDescent="0.25">
      <c r="C1834" s="5"/>
    </row>
    <row r="1835" spans="3:3" x14ac:dyDescent="0.25">
      <c r="C1835" s="5"/>
    </row>
    <row r="1836" spans="3:3" x14ac:dyDescent="0.25">
      <c r="C1836" s="5"/>
    </row>
    <row r="1837" spans="3:3" x14ac:dyDescent="0.25">
      <c r="C1837" s="5"/>
    </row>
    <row r="1838" spans="3:3" x14ac:dyDescent="0.25">
      <c r="C1838" s="5"/>
    </row>
    <row r="1839" spans="3:3" x14ac:dyDescent="0.25">
      <c r="C1839" s="5"/>
    </row>
    <row r="1840" spans="3:3" x14ac:dyDescent="0.25">
      <c r="C1840" s="5"/>
    </row>
    <row r="1841" spans="3:3" x14ac:dyDescent="0.25">
      <c r="C1841" s="5"/>
    </row>
    <row r="1842" spans="3:3" x14ac:dyDescent="0.25">
      <c r="C1842" s="5"/>
    </row>
    <row r="1843" spans="3:3" x14ac:dyDescent="0.25">
      <c r="C1843" s="5"/>
    </row>
    <row r="1844" spans="3:3" x14ac:dyDescent="0.25">
      <c r="C1844" s="5"/>
    </row>
    <row r="1845" spans="3:3" x14ac:dyDescent="0.25">
      <c r="C1845" s="5"/>
    </row>
    <row r="1846" spans="3:3" x14ac:dyDescent="0.25">
      <c r="C1846" s="5"/>
    </row>
    <row r="1847" spans="3:3" x14ac:dyDescent="0.25">
      <c r="C1847" s="5"/>
    </row>
    <row r="1848" spans="3:3" x14ac:dyDescent="0.25">
      <c r="C1848" s="5"/>
    </row>
    <row r="1849" spans="3:3" x14ac:dyDescent="0.25">
      <c r="C1849" s="5"/>
    </row>
    <row r="1850" spans="3:3" x14ac:dyDescent="0.25">
      <c r="C1850" s="5"/>
    </row>
    <row r="1851" spans="3:3" x14ac:dyDescent="0.25">
      <c r="C1851" s="5"/>
    </row>
    <row r="1852" spans="3:3" x14ac:dyDescent="0.25">
      <c r="C1852" s="5"/>
    </row>
    <row r="1853" spans="3:3" x14ac:dyDescent="0.25">
      <c r="C1853" s="5"/>
    </row>
    <row r="1854" spans="3:3" x14ac:dyDescent="0.25">
      <c r="C1854" s="5"/>
    </row>
    <row r="1855" spans="3:3" x14ac:dyDescent="0.25">
      <c r="C1855" s="5"/>
    </row>
    <row r="1856" spans="3:3" x14ac:dyDescent="0.25">
      <c r="C1856" s="5"/>
    </row>
    <row r="1857" spans="3:3" x14ac:dyDescent="0.25">
      <c r="C1857" s="5"/>
    </row>
    <row r="1858" spans="3:3" x14ac:dyDescent="0.25">
      <c r="C1858" s="5"/>
    </row>
    <row r="1859" spans="3:3" x14ac:dyDescent="0.25">
      <c r="C1859" s="5"/>
    </row>
    <row r="1860" spans="3:3" x14ac:dyDescent="0.25">
      <c r="C1860" s="5"/>
    </row>
    <row r="1861" spans="3:3" x14ac:dyDescent="0.25">
      <c r="C1861" s="5"/>
    </row>
    <row r="1862" spans="3:3" x14ac:dyDescent="0.25">
      <c r="C1862" s="5"/>
    </row>
    <row r="1863" spans="3:3" x14ac:dyDescent="0.25">
      <c r="C1863" s="5"/>
    </row>
    <row r="1864" spans="3:3" x14ac:dyDescent="0.25">
      <c r="C1864" s="5"/>
    </row>
    <row r="1865" spans="3:3" x14ac:dyDescent="0.25">
      <c r="C1865" s="5"/>
    </row>
    <row r="1866" spans="3:3" x14ac:dyDescent="0.25">
      <c r="C1866" s="5"/>
    </row>
    <row r="1867" spans="3:3" x14ac:dyDescent="0.25">
      <c r="C1867" s="5"/>
    </row>
    <row r="1868" spans="3:3" x14ac:dyDescent="0.25">
      <c r="C1868" s="5"/>
    </row>
    <row r="1869" spans="3:3" x14ac:dyDescent="0.25">
      <c r="C1869" s="5"/>
    </row>
    <row r="1870" spans="3:3" x14ac:dyDescent="0.25">
      <c r="C1870" s="5"/>
    </row>
    <row r="1871" spans="3:3" x14ac:dyDescent="0.25">
      <c r="C1871" s="5"/>
    </row>
    <row r="1872" spans="3:3" x14ac:dyDescent="0.25">
      <c r="C1872" s="5"/>
    </row>
    <row r="1873" spans="3:3" x14ac:dyDescent="0.25">
      <c r="C1873" s="5"/>
    </row>
    <row r="1874" spans="3:3" x14ac:dyDescent="0.25">
      <c r="C1874" s="5"/>
    </row>
    <row r="1875" spans="3:3" x14ac:dyDescent="0.25">
      <c r="C1875" s="5"/>
    </row>
    <row r="1876" spans="3:3" x14ac:dyDescent="0.25">
      <c r="C1876" s="5"/>
    </row>
    <row r="1877" spans="3:3" x14ac:dyDescent="0.25">
      <c r="C1877" s="5"/>
    </row>
    <row r="1878" spans="3:3" x14ac:dyDescent="0.25">
      <c r="C1878" s="5"/>
    </row>
    <row r="1879" spans="3:3" x14ac:dyDescent="0.25">
      <c r="C1879" s="5"/>
    </row>
    <row r="1880" spans="3:3" x14ac:dyDescent="0.25">
      <c r="C1880" s="5"/>
    </row>
    <row r="1881" spans="3:3" x14ac:dyDescent="0.25">
      <c r="C1881" s="5"/>
    </row>
    <row r="1882" spans="3:3" x14ac:dyDescent="0.25">
      <c r="C1882" s="5"/>
    </row>
    <row r="1883" spans="3:3" x14ac:dyDescent="0.25">
      <c r="C1883" s="5"/>
    </row>
    <row r="1884" spans="3:3" x14ac:dyDescent="0.25">
      <c r="C1884" s="5"/>
    </row>
    <row r="1885" spans="3:3" x14ac:dyDescent="0.25">
      <c r="C1885" s="5"/>
    </row>
    <row r="1886" spans="3:3" x14ac:dyDescent="0.25">
      <c r="C1886" s="5"/>
    </row>
    <row r="1887" spans="3:3" x14ac:dyDescent="0.25">
      <c r="C1887" s="5"/>
    </row>
    <row r="1888" spans="3:3" x14ac:dyDescent="0.25">
      <c r="C1888" s="5"/>
    </row>
    <row r="1889" spans="3:3" x14ac:dyDescent="0.25">
      <c r="C1889" s="5"/>
    </row>
    <row r="1890" spans="3:3" x14ac:dyDescent="0.25">
      <c r="C1890" s="5"/>
    </row>
    <row r="1891" spans="3:3" x14ac:dyDescent="0.25">
      <c r="C1891" s="5"/>
    </row>
    <row r="1892" spans="3:3" x14ac:dyDescent="0.25">
      <c r="C1892" s="5"/>
    </row>
    <row r="1893" spans="3:3" x14ac:dyDescent="0.25">
      <c r="C1893" s="5"/>
    </row>
    <row r="1894" spans="3:3" x14ac:dyDescent="0.25">
      <c r="C1894" s="5"/>
    </row>
    <row r="1895" spans="3:3" x14ac:dyDescent="0.25">
      <c r="C1895" s="5"/>
    </row>
    <row r="1896" spans="3:3" x14ac:dyDescent="0.25">
      <c r="C1896" s="5"/>
    </row>
    <row r="1897" spans="3:3" x14ac:dyDescent="0.25">
      <c r="C1897" s="5"/>
    </row>
    <row r="1898" spans="3:3" x14ac:dyDescent="0.25">
      <c r="C1898" s="5"/>
    </row>
    <row r="1899" spans="3:3" x14ac:dyDescent="0.25">
      <c r="C1899" s="5"/>
    </row>
    <row r="1900" spans="3:3" x14ac:dyDescent="0.25">
      <c r="C1900" s="5"/>
    </row>
    <row r="1901" spans="3:3" x14ac:dyDescent="0.25">
      <c r="C1901" s="5"/>
    </row>
    <row r="1902" spans="3:3" x14ac:dyDescent="0.25">
      <c r="C1902" s="5"/>
    </row>
    <row r="1903" spans="3:3" x14ac:dyDescent="0.25">
      <c r="C1903" s="5"/>
    </row>
    <row r="1904" spans="3:3" x14ac:dyDescent="0.25">
      <c r="C1904" s="5"/>
    </row>
    <row r="1905" spans="3:3" x14ac:dyDescent="0.25">
      <c r="C1905" s="5"/>
    </row>
    <row r="1906" spans="3:3" x14ac:dyDescent="0.25">
      <c r="C1906" s="5"/>
    </row>
    <row r="1907" spans="3:3" x14ac:dyDescent="0.25">
      <c r="C1907" s="5"/>
    </row>
    <row r="1908" spans="3:3" x14ac:dyDescent="0.25">
      <c r="C1908" s="5"/>
    </row>
    <row r="1909" spans="3:3" x14ac:dyDescent="0.25">
      <c r="C1909" s="5"/>
    </row>
    <row r="1910" spans="3:3" x14ac:dyDescent="0.25">
      <c r="C1910" s="5"/>
    </row>
    <row r="1911" spans="3:3" x14ac:dyDescent="0.25">
      <c r="C1911" s="5"/>
    </row>
    <row r="1912" spans="3:3" x14ac:dyDescent="0.25">
      <c r="C1912" s="5"/>
    </row>
    <row r="1913" spans="3:3" x14ac:dyDescent="0.25">
      <c r="C1913" s="5"/>
    </row>
    <row r="1914" spans="3:3" x14ac:dyDescent="0.25">
      <c r="C1914" s="5"/>
    </row>
    <row r="1915" spans="3:3" x14ac:dyDescent="0.25">
      <c r="C1915" s="5"/>
    </row>
    <row r="1916" spans="3:3" x14ac:dyDescent="0.25">
      <c r="C1916" s="5"/>
    </row>
    <row r="1917" spans="3:3" x14ac:dyDescent="0.25">
      <c r="C1917" s="5"/>
    </row>
    <row r="1918" spans="3:3" x14ac:dyDescent="0.25">
      <c r="C1918" s="5"/>
    </row>
    <row r="1919" spans="3:3" x14ac:dyDescent="0.25">
      <c r="C1919" s="5"/>
    </row>
    <row r="1920" spans="3:3" x14ac:dyDescent="0.25">
      <c r="C1920" s="5"/>
    </row>
    <row r="1921" spans="3:3" x14ac:dyDescent="0.25">
      <c r="C1921" s="5"/>
    </row>
    <row r="1922" spans="3:3" x14ac:dyDescent="0.25">
      <c r="C1922" s="5"/>
    </row>
    <row r="1923" spans="3:3" x14ac:dyDescent="0.25">
      <c r="C1923" s="5"/>
    </row>
    <row r="1924" spans="3:3" x14ac:dyDescent="0.25">
      <c r="C1924" s="5"/>
    </row>
    <row r="1925" spans="3:3" x14ac:dyDescent="0.25">
      <c r="C1925" s="5"/>
    </row>
    <row r="1926" spans="3:3" x14ac:dyDescent="0.25">
      <c r="C1926" s="5"/>
    </row>
    <row r="1927" spans="3:3" x14ac:dyDescent="0.25">
      <c r="C1927" s="5"/>
    </row>
    <row r="1928" spans="3:3" x14ac:dyDescent="0.25">
      <c r="C1928" s="5"/>
    </row>
    <row r="1929" spans="3:3" x14ac:dyDescent="0.25">
      <c r="C1929" s="5"/>
    </row>
    <row r="1930" spans="3:3" x14ac:dyDescent="0.25">
      <c r="C1930" s="5"/>
    </row>
    <row r="1931" spans="3:3" x14ac:dyDescent="0.25">
      <c r="C1931" s="5"/>
    </row>
    <row r="1932" spans="3:3" x14ac:dyDescent="0.25">
      <c r="C1932" s="5"/>
    </row>
    <row r="1933" spans="3:3" x14ac:dyDescent="0.25">
      <c r="C1933" s="5"/>
    </row>
    <row r="1934" spans="3:3" x14ac:dyDescent="0.25">
      <c r="C1934" s="5"/>
    </row>
    <row r="1935" spans="3:3" x14ac:dyDescent="0.25">
      <c r="C1935" s="5"/>
    </row>
    <row r="1936" spans="3:3" x14ac:dyDescent="0.25">
      <c r="C1936" s="5"/>
    </row>
    <row r="1937" spans="3:3" x14ac:dyDescent="0.25">
      <c r="C1937" s="5"/>
    </row>
    <row r="1938" spans="3:3" x14ac:dyDescent="0.25">
      <c r="C1938" s="5"/>
    </row>
    <row r="1939" spans="3:3" x14ac:dyDescent="0.25">
      <c r="C1939" s="5"/>
    </row>
    <row r="1940" spans="3:3" x14ac:dyDescent="0.25">
      <c r="C1940" s="5"/>
    </row>
    <row r="1941" spans="3:3" x14ac:dyDescent="0.25">
      <c r="C1941" s="5"/>
    </row>
    <row r="1942" spans="3:3" x14ac:dyDescent="0.25">
      <c r="C1942" s="5"/>
    </row>
    <row r="1943" spans="3:3" x14ac:dyDescent="0.25">
      <c r="C1943" s="5"/>
    </row>
    <row r="1944" spans="3:3" x14ac:dyDescent="0.25">
      <c r="C1944" s="5"/>
    </row>
    <row r="1945" spans="3:3" x14ac:dyDescent="0.25">
      <c r="C1945" s="5"/>
    </row>
    <row r="1946" spans="3:3" x14ac:dyDescent="0.25">
      <c r="C1946" s="5"/>
    </row>
    <row r="1947" spans="3:3" x14ac:dyDescent="0.25">
      <c r="C1947" s="5"/>
    </row>
    <row r="1948" spans="3:3" x14ac:dyDescent="0.25">
      <c r="C1948" s="5"/>
    </row>
    <row r="1949" spans="3:3" x14ac:dyDescent="0.25">
      <c r="C1949" s="5"/>
    </row>
    <row r="1950" spans="3:3" x14ac:dyDescent="0.25">
      <c r="C1950" s="5"/>
    </row>
    <row r="1951" spans="3:3" x14ac:dyDescent="0.25">
      <c r="C1951" s="5"/>
    </row>
    <row r="1952" spans="3:3" x14ac:dyDescent="0.25">
      <c r="C1952" s="5"/>
    </row>
    <row r="1953" spans="3:3" x14ac:dyDescent="0.25">
      <c r="C1953" s="5"/>
    </row>
    <row r="1954" spans="3:3" x14ac:dyDescent="0.25">
      <c r="C1954" s="5"/>
    </row>
    <row r="1955" spans="3:3" x14ac:dyDescent="0.25">
      <c r="C1955" s="5"/>
    </row>
    <row r="1956" spans="3:3" x14ac:dyDescent="0.25">
      <c r="C1956" s="5"/>
    </row>
    <row r="1957" spans="3:3" x14ac:dyDescent="0.25">
      <c r="C1957" s="5"/>
    </row>
    <row r="1958" spans="3:3" x14ac:dyDescent="0.25">
      <c r="C1958" s="5"/>
    </row>
    <row r="1959" spans="3:3" x14ac:dyDescent="0.25">
      <c r="C1959" s="5"/>
    </row>
    <row r="1960" spans="3:3" x14ac:dyDescent="0.25">
      <c r="C1960" s="5"/>
    </row>
    <row r="1961" spans="3:3" x14ac:dyDescent="0.25">
      <c r="C1961" s="5"/>
    </row>
    <row r="1962" spans="3:3" x14ac:dyDescent="0.25">
      <c r="C1962" s="5"/>
    </row>
    <row r="1963" spans="3:3" x14ac:dyDescent="0.25">
      <c r="C1963" s="5"/>
    </row>
    <row r="1964" spans="3:3" x14ac:dyDescent="0.25">
      <c r="C1964" s="5"/>
    </row>
    <row r="1965" spans="3:3" x14ac:dyDescent="0.25">
      <c r="C1965" s="5"/>
    </row>
    <row r="1966" spans="3:3" x14ac:dyDescent="0.25">
      <c r="C1966" s="5"/>
    </row>
    <row r="1967" spans="3:3" x14ac:dyDescent="0.25">
      <c r="C1967" s="5"/>
    </row>
    <row r="1968" spans="3:3" x14ac:dyDescent="0.25">
      <c r="C1968" s="5"/>
    </row>
    <row r="1969" spans="3:3" x14ac:dyDescent="0.25">
      <c r="C1969" s="5"/>
    </row>
    <row r="1970" spans="3:3" x14ac:dyDescent="0.25">
      <c r="C1970" s="5"/>
    </row>
    <row r="1971" spans="3:3" x14ac:dyDescent="0.25">
      <c r="C1971" s="5"/>
    </row>
    <row r="1972" spans="3:3" x14ac:dyDescent="0.25">
      <c r="C1972" s="5"/>
    </row>
    <row r="1973" spans="3:3" x14ac:dyDescent="0.25">
      <c r="C1973" s="5"/>
    </row>
    <row r="1974" spans="3:3" x14ac:dyDescent="0.25">
      <c r="C1974" s="5"/>
    </row>
    <row r="1975" spans="3:3" x14ac:dyDescent="0.25">
      <c r="C1975" s="5"/>
    </row>
    <row r="1976" spans="3:3" x14ac:dyDescent="0.25">
      <c r="C1976" s="5"/>
    </row>
    <row r="1977" spans="3:3" x14ac:dyDescent="0.25">
      <c r="C1977" s="5"/>
    </row>
    <row r="1978" spans="3:3" x14ac:dyDescent="0.25">
      <c r="C1978" s="5"/>
    </row>
    <row r="1979" spans="3:3" x14ac:dyDescent="0.25">
      <c r="C1979" s="5"/>
    </row>
    <row r="1980" spans="3:3" x14ac:dyDescent="0.25">
      <c r="C1980" s="5"/>
    </row>
    <row r="1981" spans="3:3" x14ac:dyDescent="0.25">
      <c r="C1981" s="5"/>
    </row>
    <row r="1982" spans="3:3" x14ac:dyDescent="0.25">
      <c r="C1982" s="5"/>
    </row>
    <row r="1983" spans="3:3" x14ac:dyDescent="0.25">
      <c r="C1983" s="5"/>
    </row>
    <row r="1984" spans="3:3" x14ac:dyDescent="0.25">
      <c r="C1984" s="5"/>
    </row>
    <row r="1985" spans="3:3" x14ac:dyDescent="0.25">
      <c r="C1985" s="5"/>
    </row>
    <row r="1986" spans="3:3" x14ac:dyDescent="0.25">
      <c r="C1986" s="5"/>
    </row>
    <row r="1987" spans="3:3" x14ac:dyDescent="0.25">
      <c r="C1987" s="5"/>
    </row>
    <row r="1988" spans="3:3" x14ac:dyDescent="0.25">
      <c r="C1988" s="5"/>
    </row>
    <row r="1989" spans="3:3" x14ac:dyDescent="0.25">
      <c r="C1989" s="5"/>
    </row>
    <row r="1990" spans="3:3" x14ac:dyDescent="0.25">
      <c r="C1990" s="5"/>
    </row>
    <row r="1991" spans="3:3" x14ac:dyDescent="0.25">
      <c r="C1991" s="5"/>
    </row>
    <row r="1992" spans="3:3" x14ac:dyDescent="0.25">
      <c r="C1992" s="5"/>
    </row>
    <row r="1993" spans="3:3" x14ac:dyDescent="0.25">
      <c r="C1993" s="5"/>
    </row>
    <row r="1994" spans="3:3" x14ac:dyDescent="0.25">
      <c r="C1994" s="5"/>
    </row>
    <row r="1995" spans="3:3" x14ac:dyDescent="0.25">
      <c r="C1995" s="5"/>
    </row>
    <row r="1996" spans="3:3" x14ac:dyDescent="0.25">
      <c r="C1996" s="5"/>
    </row>
    <row r="1997" spans="3:3" x14ac:dyDescent="0.25">
      <c r="C1997" s="5"/>
    </row>
    <row r="1998" spans="3:3" x14ac:dyDescent="0.25">
      <c r="C1998" s="5"/>
    </row>
    <row r="1999" spans="3:3" x14ac:dyDescent="0.25">
      <c r="C1999" s="5"/>
    </row>
    <row r="2000" spans="3:3" x14ac:dyDescent="0.25">
      <c r="C2000" s="5"/>
    </row>
    <row r="2001" spans="3:3" x14ac:dyDescent="0.25">
      <c r="C2001" s="5"/>
    </row>
    <row r="2002" spans="3:3" x14ac:dyDescent="0.25">
      <c r="C2002" s="5"/>
    </row>
    <row r="2003" spans="3:3" x14ac:dyDescent="0.25">
      <c r="C2003" s="5"/>
    </row>
    <row r="2004" spans="3:3" x14ac:dyDescent="0.25">
      <c r="C2004" s="5"/>
    </row>
    <row r="2005" spans="3:3" x14ac:dyDescent="0.25">
      <c r="C2005" s="5"/>
    </row>
    <row r="2006" spans="3:3" x14ac:dyDescent="0.25">
      <c r="C2006" s="5"/>
    </row>
    <row r="2007" spans="3:3" x14ac:dyDescent="0.25">
      <c r="C2007" s="5"/>
    </row>
    <row r="2008" spans="3:3" x14ac:dyDescent="0.25">
      <c r="C2008" s="5"/>
    </row>
  </sheetData>
  <sortState ref="C4:AG311">
    <sortCondition descending="1" ref="AG4:AG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3</vt:i4>
      </vt:variant>
    </vt:vector>
  </HeadingPairs>
  <TitlesOfParts>
    <vt:vector size="9" baseType="lpstr">
      <vt:lpstr>OL-generale </vt:lpstr>
      <vt:lpstr>OL-giovanile</vt:lpstr>
      <vt:lpstr>OL-femminile</vt:lpstr>
      <vt:lpstr>OL-canadese</vt:lpstr>
      <vt:lpstr>OL-master</vt:lpstr>
      <vt:lpstr>OL-maratona</vt:lpstr>
      <vt:lpstr>'OL-femminile'!Area_stampa</vt:lpstr>
      <vt:lpstr>'OL-giovanile'!Area_stampa</vt:lpstr>
      <vt:lpstr>'OL-maratona'!Area_stampa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2015-03-02T15:29:30Z</cp:lastPrinted>
  <dcterms:created xsi:type="dcterms:W3CDTF">2012-03-06T08:25:16Z</dcterms:created>
  <dcterms:modified xsi:type="dcterms:W3CDTF">2015-03-02T15:29:34Z</dcterms:modified>
</cp:coreProperties>
</file>